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Final Transmission Cost Report/TCD Outputs/Flow Paths/"/>
    </mc:Choice>
  </mc:AlternateContent>
  <xr:revisionPtr revIDLastSave="27" documentId="13_ncr:1_{F1C3560D-1D0E-40B3-9CA0-66A9E82C07E2}" xr6:coauthVersionLast="46" xr6:coauthVersionMax="46" xr10:uidLastSave="{3036A572-C446-4317-BA36-D52E74679DD1}"/>
  <bookViews>
    <workbookView xWindow="-120" yWindow="-120" windowWidth="29040" windowHeight="15990" xr2:uid="{14EF6DE6-C8CF-4E65-A2B1-B1CFC3A4B37D}"/>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7" i="2" l="1"/>
</calcChain>
</file>

<file path=xl/sharedStrings.xml><?xml version="1.0" encoding="utf-8"?>
<sst xmlns="http://schemas.openxmlformats.org/spreadsheetml/2006/main" count="1596" uniqueCount="162">
  <si>
    <t>Indirect Cost Selection</t>
  </si>
  <si>
    <t>Total Network Elements Cost Category</t>
  </si>
  <si>
    <t>$500-$1000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</si>
  <si>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</si>
  <si>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</si>
  <si>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</si>
  <si>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</si>
  <si>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</si>
  <si>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</si>
  <si>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</si>
  <si>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</si>
  <si>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</si>
  <si>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</si>
  <si>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</si>
  <si>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</si>
  <si>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</si>
  <si>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</si>
  <si>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</si>
  <si>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</si>
  <si>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</si>
  <si>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</si>
  <si>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</si>
  <si>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</si>
  <si>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</si>
  <si>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</si>
  <si>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</si>
  <si>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</si>
  <si>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</si>
  <si>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</si>
  <si>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</si>
  <si>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</si>
  <si>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</si>
  <si>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</si>
  <si>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</si>
  <si>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</si>
  <si>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</si>
  <si>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</si>
  <si>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</si>
  <si>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</si>
  <si>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</si>
  <si>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</si>
  <si>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</si>
  <si>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</si>
  <si>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</si>
  <si>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</si>
  <si>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</si>
  <si>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 kV line double circuit line</t>
  </si>
  <si>
    <t>Format $</t>
  </si>
  <si>
    <t>Format Bold</t>
  </si>
  <si>
    <t>Category</t>
  </si>
  <si>
    <t>Subcategory</t>
  </si>
  <si>
    <t>Details</t>
  </si>
  <si>
    <t>Nominal Voltage</t>
  </si>
  <si>
    <t>Qty</t>
  </si>
  <si>
    <t>UOM</t>
  </si>
  <si>
    <t>Percent of total</t>
  </si>
  <si>
    <t>Building Blocks:</t>
  </si>
  <si>
    <t>Overhead line</t>
  </si>
  <si>
    <t>HVAC</t>
  </si>
  <si>
    <t>4 × Orange DCST 6080MVA</t>
  </si>
  <si>
    <t>km</t>
  </si>
  <si>
    <t>Baseline Cost</t>
  </si>
  <si>
    <t/>
  </si>
  <si>
    <t>Adjustments:</t>
  </si>
  <si>
    <t>Overhead line project attribute</t>
  </si>
  <si>
    <t>Contract delivery model</t>
  </si>
  <si>
    <t>-</t>
  </si>
  <si>
    <t>Delivery timetable</t>
  </si>
  <si>
    <t>Long</t>
  </si>
  <si>
    <t>Jurisdiction</t>
  </si>
  <si>
    <t>NSW</t>
  </si>
  <si>
    <t>Land Use</t>
  </si>
  <si>
    <t>Developed area</t>
  </si>
  <si>
    <t>Location (regional/distance factors)</t>
  </si>
  <si>
    <t>Regional</t>
  </si>
  <si>
    <t>Project network element size</t>
  </si>
  <si>
    <t>10 to 100 km</t>
  </si>
  <si>
    <t>Proportion of environmentally sensitive areas</t>
  </si>
  <si>
    <t>100 percent</t>
  </si>
  <si>
    <t>Terrain</t>
  </si>
  <si>
    <t>Hilly/Undulating</t>
  </si>
  <si>
    <t>Location wind loading zones</t>
  </si>
  <si>
    <t>Non-cyclone region</t>
  </si>
  <si>
    <t>Greenfield or brownfield</t>
  </si>
  <si>
    <t xml:space="preserve">Brownfield </t>
  </si>
  <si>
    <t>Total Adjustment Rate %</t>
  </si>
  <si>
    <t>Adjusted Baseline</t>
  </si>
  <si>
    <t>Known Risks:</t>
  </si>
  <si>
    <t>Overhead line known risk</t>
  </si>
  <si>
    <t>Compulsory acquisition</t>
  </si>
  <si>
    <t>High</t>
  </si>
  <si>
    <t>Cultural heritage</t>
  </si>
  <si>
    <t>BAU</t>
  </si>
  <si>
    <t>Environmental offset risks</t>
  </si>
  <si>
    <t>Geotechnical findings</t>
  </si>
  <si>
    <t>Market activity</t>
  </si>
  <si>
    <t>Tight</t>
  </si>
  <si>
    <t>Project complexity</t>
  </si>
  <si>
    <t>Partly complex</t>
  </si>
  <si>
    <t>Weather delays</t>
  </si>
  <si>
    <t>Macroeconomic influence</t>
  </si>
  <si>
    <t>Outage restrictions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</si>
  <si>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</si>
  <si>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</si>
  <si>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</si>
  <si>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</si>
  <si>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</si>
  <si>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</si>
  <si>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</si>
  <si>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</si>
  <si>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</si>
  <si>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</si>
  <si>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</si>
  <si>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</si>
  <si>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</si>
  <si>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</si>
  <si>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500 kV Extension</t>
  </si>
  <si>
    <t>Station</t>
  </si>
  <si>
    <t>Property site work and building</t>
  </si>
  <si>
    <t>AIS site infrastructure 7500 m2 footprint area and applicable control building</t>
  </si>
  <si>
    <t>(blank)</t>
  </si>
  <si>
    <t>lot</t>
  </si>
  <si>
    <t>AIS Switchbay</t>
  </si>
  <si>
    <t>3CB Diameter 1CB</t>
  </si>
  <si>
    <t>3CB Diameter 2CBs</t>
  </si>
  <si>
    <t>Station project attribute</t>
  </si>
  <si>
    <t># of total Bays 6 - 10</t>
  </si>
  <si>
    <t>50 percent</t>
  </si>
  <si>
    <t>Station known risk</t>
  </si>
  <si>
    <t>Station unknown risk</t>
  </si>
  <si>
    <t>Network Element 3</t>
  </si>
  <si>
    <t xml:space="preserve">500/330 kV </t>
  </si>
  <si>
    <t>AIS site infrastructure 25000 m2 footprint area and applicable control building</t>
  </si>
  <si>
    <t>3CB Diameter 3CBs</t>
  </si>
  <si>
    <t>Transformer</t>
  </si>
  <si>
    <t>2 winding Tx (3 banks of 1ph) 1500MVA</t>
  </si>
  <si>
    <t xml:space="preserve"> 500/330</t>
  </si>
  <si>
    <t>ea.</t>
  </si>
  <si>
    <t>Urban</t>
  </si>
  <si>
    <t>Network Element 4</t>
  </si>
  <si>
    <t>500 kV</t>
  </si>
  <si>
    <t>AIS site infrastructure 35000 m2 footprint area and applicable control building</t>
  </si>
  <si>
    <t xml:space="preserve"> N/A</t>
  </si>
  <si>
    <t>Reactive Plant</t>
  </si>
  <si>
    <t>Reactor 100MVAr</t>
  </si>
  <si>
    <t>1CB Diameter 1CB</t>
  </si>
  <si>
    <t>Network Element 5</t>
  </si>
  <si>
    <t>HVAC line diversion</t>
  </si>
  <si>
    <t>Type 6 (4 × conductor/phase DCST)</t>
  </si>
  <si>
    <t>1 to 5 km</t>
  </si>
  <si>
    <t>Flat/Farmland</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</si>
  <si>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</si>
  <si>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</si>
  <si>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</si>
  <si>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</si>
  <si>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 xml:space="preserve">Project Description: A new 500 kV double-circuit line from Bayswater substation to locality of Eraring </t>
  </si>
  <si>
    <t>Bayswater - near Eraring Overhead line</t>
  </si>
  <si>
    <t>Bayswater Substation</t>
  </si>
  <si>
    <t>Eraring Substation</t>
  </si>
  <si>
    <t>Near Eraring new station</t>
  </si>
  <si>
    <t>Near Eraring line diversion</t>
  </si>
  <si>
    <t>Project Name: CNSW-SNW Option 1 (SNW North loop)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</si>
</sst>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2">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vertical="top" wrapText="1"/>
    </xf>
    <xf numFmtId="0" fontId="0" fillId="0" borderId="0" xfId="0" applyAlignment="1">
      <alignment vertical="top"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35BBF-A911-4EFC-AFCE-C7EC55DB06F8}">
  <sheetPr codeName="Sheet23"/>
  <dimension ref="D1:O39"/>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161</v>
      </c>
      <c r="E1" s="55"/>
      <c r="F1" s="55"/>
      <c r="G1" s="55"/>
      <c r="H1" s="55"/>
      <c r="J1" s="56" t="s">
        <v>0</v>
      </c>
      <c r="K1" s="57"/>
      <c r="L1" s="57"/>
      <c r="M1" s="57"/>
      <c r="N1" s="57"/>
    </row>
    <row r="2" spans="4:14" ht="15.75" thickTop="1" x14ac:dyDescent="0.25">
      <c r="D2" s="58" t="s">
        <v>155</v>
      </c>
      <c r="E2" s="59"/>
      <c r="F2" s="59"/>
      <c r="G2" s="59"/>
      <c r="H2" s="59"/>
      <c r="J2" s="60" t="s">
        <v>1</v>
      </c>
      <c r="K2" s="61"/>
      <c r="L2" s="61"/>
      <c r="M2" s="62" t="s">
        <v>2</v>
      </c>
      <c r="N2" s="63"/>
    </row>
    <row r="3" spans="4:14" x14ac:dyDescent="0.25">
      <c r="D3" s="59"/>
      <c r="E3" s="59"/>
      <c r="F3" s="59"/>
      <c r="G3" s="59"/>
      <c r="H3" s="59"/>
      <c r="J3" s="64" t="s">
        <v>3</v>
      </c>
      <c r="K3" s="65"/>
      <c r="L3" s="65"/>
      <c r="M3" s="57" t="s">
        <v>4</v>
      </c>
      <c r="N3" s="66"/>
    </row>
    <row r="4" spans="4:14" x14ac:dyDescent="0.25">
      <c r="J4" s="64" t="s">
        <v>5</v>
      </c>
      <c r="K4" s="65"/>
      <c r="L4" s="65"/>
      <c r="M4" s="57" t="s">
        <v>6</v>
      </c>
      <c r="N4" s="66"/>
    </row>
    <row r="5" spans="4:14" ht="24" thickBot="1" x14ac:dyDescent="0.4">
      <c r="D5" s="67" t="s">
        <v>7</v>
      </c>
      <c r="E5" s="55"/>
      <c r="F5" s="55"/>
      <c r="G5" s="55"/>
      <c r="H5" s="55"/>
      <c r="J5" s="68" t="s">
        <v>8</v>
      </c>
      <c r="K5" s="69"/>
      <c r="L5" s="69"/>
      <c r="M5" s="70" t="s">
        <v>9</v>
      </c>
      <c r="N5" s="71"/>
    </row>
    <row r="6" spans="4:14" ht="15.75" customHeight="1" thickTop="1" x14ac:dyDescent="0.25">
      <c r="D6" s="52" t="s">
        <v>10</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1" t="s">
        <v>11</v>
      </c>
      <c r="E19" s="2" t="s">
        <v>12</v>
      </c>
      <c r="F19" s="1" t="s">
        <v>13</v>
      </c>
      <c r="G19" s="2" t="s">
        <v>14</v>
      </c>
      <c r="H19" s="2" t="s">
        <v>15</v>
      </c>
      <c r="I19" s="2" t="s">
        <v>16</v>
      </c>
      <c r="J19" s="2" t="s">
        <v>17</v>
      </c>
      <c r="K19" s="2" t="s">
        <v>18</v>
      </c>
      <c r="L19" s="2" t="s">
        <v>19</v>
      </c>
      <c r="M19" s="2" t="s">
        <v>20</v>
      </c>
      <c r="N19" s="2" t="s">
        <v>21</v>
      </c>
      <c r="O19" s="3" t="s">
        <v>22</v>
      </c>
    </row>
    <row r="20" spans="4:15" x14ac:dyDescent="0.25">
      <c r="D20" s="4">
        <v>1</v>
      </c>
      <c r="E20" t="s">
        <v>156</v>
      </c>
      <c r="F20" s="5">
        <v>441826157.15219009</v>
      </c>
      <c r="G20" s="6">
        <v>103061552.7384135</v>
      </c>
      <c r="H20" s="6">
        <v>102070984.56963994</v>
      </c>
      <c r="I20" s="6">
        <v>128438831.93354011</v>
      </c>
      <c r="J20" s="6">
        <v>0</v>
      </c>
      <c r="K20" s="6">
        <v>17831535.869390994</v>
      </c>
      <c r="L20" s="6">
        <v>0</v>
      </c>
      <c r="M20" s="6">
        <v>24273252.041205544</v>
      </c>
      <c r="N20" s="6">
        <v>14553000</v>
      </c>
      <c r="O20" s="7">
        <v>51597000</v>
      </c>
    </row>
    <row r="21" spans="4:15" x14ac:dyDescent="0.25">
      <c r="D21" s="8">
        <v>2</v>
      </c>
      <c r="E21" t="s">
        <v>157</v>
      </c>
      <c r="F21" s="5">
        <v>22475876.913542606</v>
      </c>
      <c r="G21" s="6">
        <v>3069874.8827896798</v>
      </c>
      <c r="H21" s="6">
        <v>12546845.013508001</v>
      </c>
      <c r="I21" s="6">
        <v>1551206.907962</v>
      </c>
      <c r="J21" s="6">
        <v>1738971.3904392</v>
      </c>
      <c r="K21" s="6">
        <v>1063298.894016</v>
      </c>
      <c r="L21" s="6">
        <v>413291.46313199989</v>
      </c>
      <c r="M21" s="6">
        <v>2037638.3616957203</v>
      </c>
      <c r="N21" s="6">
        <v>10875</v>
      </c>
      <c r="O21" s="7">
        <v>43875</v>
      </c>
    </row>
    <row r="22" spans="4:15" x14ac:dyDescent="0.25">
      <c r="D22" s="8">
        <v>3</v>
      </c>
      <c r="E22" t="s">
        <v>158</v>
      </c>
      <c r="F22" s="5">
        <v>113610089.96314579</v>
      </c>
      <c r="G22" s="6">
        <v>52563716.745757595</v>
      </c>
      <c r="H22" s="6">
        <v>36375476.491980001</v>
      </c>
      <c r="I22" s="6">
        <v>8800100.9811700005</v>
      </c>
      <c r="J22" s="6">
        <v>4517519.0224339999</v>
      </c>
      <c r="K22" s="6">
        <v>4822461.1250200002</v>
      </c>
      <c r="L22" s="6">
        <v>1563647.08253</v>
      </c>
      <c r="M22" s="6">
        <v>4784668.5142541993</v>
      </c>
      <c r="N22" s="6">
        <v>36250</v>
      </c>
      <c r="O22" s="7">
        <v>146250</v>
      </c>
    </row>
    <row r="23" spans="4:15" x14ac:dyDescent="0.25">
      <c r="D23" s="8">
        <v>4</v>
      </c>
      <c r="E23" t="s">
        <v>159</v>
      </c>
      <c r="F23" s="5">
        <v>132178290.39043748</v>
      </c>
      <c r="G23" s="6">
        <v>41466568.735977843</v>
      </c>
      <c r="H23" s="6">
        <v>57353017.812426001</v>
      </c>
      <c r="I23" s="6">
        <v>9403015.5596789997</v>
      </c>
      <c r="J23" s="6">
        <v>7452319.2202602001</v>
      </c>
      <c r="K23" s="6">
        <v>5736967.4182859994</v>
      </c>
      <c r="L23" s="6">
        <v>1958103.4525249996</v>
      </c>
      <c r="M23" s="6">
        <v>8545798.1912834402</v>
      </c>
      <c r="N23" s="6">
        <v>57750</v>
      </c>
      <c r="O23" s="7">
        <v>204750</v>
      </c>
    </row>
    <row r="24" spans="4:15" ht="15.75" thickBot="1" x14ac:dyDescent="0.3">
      <c r="D24" s="9">
        <v>5</v>
      </c>
      <c r="E24" t="s">
        <v>160</v>
      </c>
      <c r="F24" s="5">
        <v>8913437.6608113647</v>
      </c>
      <c r="G24" s="6">
        <v>2403513.7013714402</v>
      </c>
      <c r="H24" s="6">
        <v>2072251.1303457601</v>
      </c>
      <c r="I24" s="6">
        <v>2837678.0679626395</v>
      </c>
      <c r="J24" s="6">
        <v>0</v>
      </c>
      <c r="K24" s="6">
        <v>398802.43282615673</v>
      </c>
      <c r="L24" s="6">
        <v>0</v>
      </c>
      <c r="M24" s="6">
        <v>445192.32830536808</v>
      </c>
      <c r="N24" s="6">
        <v>166320</v>
      </c>
      <c r="O24" s="7">
        <v>589680</v>
      </c>
    </row>
    <row r="25" spans="4:15" ht="15.75" thickBot="1" x14ac:dyDescent="0.3">
      <c r="D25" s="10"/>
      <c r="E25" s="11" t="s">
        <v>23</v>
      </c>
      <c r="F25" s="12">
        <v>719003852.08012724</v>
      </c>
      <c r="G25" s="13">
        <v>202565226.80431002</v>
      </c>
      <c r="H25" s="13">
        <v>210418575.01789972</v>
      </c>
      <c r="I25" s="13">
        <v>151030833.45031375</v>
      </c>
      <c r="J25" s="13">
        <v>13708809.6331334</v>
      </c>
      <c r="K25" s="13">
        <v>29853065.739539154</v>
      </c>
      <c r="L25" s="13">
        <v>3935041.9981869995</v>
      </c>
      <c r="M25" s="13">
        <v>40086549.43674428</v>
      </c>
      <c r="N25" s="13">
        <v>14824195</v>
      </c>
      <c r="O25" s="14">
        <v>52581555</v>
      </c>
    </row>
    <row r="26" spans="4:15" x14ac:dyDescent="0.25">
      <c r="E26" s="15" t="s">
        <v>24</v>
      </c>
      <c r="F26" s="16"/>
      <c r="G26" s="17"/>
      <c r="H26" s="17"/>
      <c r="I26" s="17"/>
      <c r="J26" s="17"/>
      <c r="K26" s="17"/>
      <c r="L26" s="17"/>
      <c r="M26" s="17"/>
      <c r="N26" s="17"/>
      <c r="O26" s="17"/>
    </row>
    <row r="27" spans="4:15" x14ac:dyDescent="0.25">
      <c r="E27" s="18" t="s">
        <v>25</v>
      </c>
      <c r="F27" s="5">
        <v>19556904.780000001</v>
      </c>
      <c r="G27" s="17"/>
      <c r="H27" s="17"/>
      <c r="I27" s="17"/>
      <c r="J27" s="17"/>
      <c r="K27" s="17"/>
      <c r="L27" s="17"/>
      <c r="M27" s="17"/>
      <c r="N27" s="17"/>
      <c r="O27" s="17"/>
    </row>
    <row r="28" spans="4:15" x14ac:dyDescent="0.25">
      <c r="D28" s="10"/>
      <c r="E28" s="18" t="s">
        <v>26</v>
      </c>
      <c r="F28" s="5">
        <v>24158529.43</v>
      </c>
      <c r="G28" s="17"/>
      <c r="H28" s="17"/>
      <c r="I28" s="17"/>
      <c r="J28" s="17"/>
      <c r="K28" s="17"/>
      <c r="L28" s="17"/>
      <c r="M28" s="17"/>
      <c r="N28" s="17"/>
      <c r="O28" s="17"/>
    </row>
    <row r="29" spans="4:15" x14ac:dyDescent="0.25">
      <c r="E29" s="18" t="s">
        <v>27</v>
      </c>
      <c r="F29" s="5">
        <v>4601624.6500000004</v>
      </c>
      <c r="G29" s="17"/>
      <c r="H29" s="17"/>
      <c r="I29" s="17"/>
      <c r="J29" s="17"/>
      <c r="K29" s="17"/>
      <c r="L29" s="17"/>
      <c r="M29" s="17"/>
      <c r="N29" s="17"/>
      <c r="O29" s="17"/>
    </row>
    <row r="30" spans="4:15" x14ac:dyDescent="0.25">
      <c r="E30" s="18" t="s">
        <v>28</v>
      </c>
      <c r="F30" s="5">
        <v>6039632.3600000003</v>
      </c>
      <c r="G30" s="17"/>
      <c r="H30" s="17"/>
      <c r="I30" s="17"/>
      <c r="J30" s="17"/>
      <c r="K30" s="17"/>
      <c r="L30" s="17"/>
      <c r="M30" s="17"/>
      <c r="N30" s="17"/>
      <c r="O30" s="17"/>
    </row>
    <row r="31" spans="4:15" x14ac:dyDescent="0.25">
      <c r="E31" s="18" t="s">
        <v>29</v>
      </c>
      <c r="F31" s="5">
        <v>2876015.41</v>
      </c>
      <c r="G31" s="17"/>
      <c r="H31" s="17"/>
      <c r="I31" s="17"/>
      <c r="J31" s="17"/>
      <c r="K31" s="17"/>
      <c r="L31" s="17"/>
      <c r="M31" s="17"/>
      <c r="N31" s="17"/>
      <c r="O31" s="17"/>
    </row>
    <row r="32" spans="4:15" x14ac:dyDescent="0.25">
      <c r="E32" s="18" t="s">
        <v>30</v>
      </c>
      <c r="F32" s="5">
        <v>2300812.33</v>
      </c>
      <c r="G32" s="17"/>
      <c r="H32" s="17"/>
      <c r="I32" s="17"/>
      <c r="J32" s="17"/>
      <c r="K32" s="17"/>
      <c r="L32" s="17"/>
      <c r="M32" s="17"/>
      <c r="N32" s="17"/>
      <c r="O32" s="17"/>
    </row>
    <row r="33" spans="4:15" ht="15.75" thickBot="1" x14ac:dyDescent="0.3">
      <c r="E33" s="19" t="s">
        <v>31</v>
      </c>
      <c r="F33" s="20">
        <v>59533518.950000003</v>
      </c>
      <c r="G33" s="17"/>
      <c r="H33" s="17"/>
      <c r="I33" s="17"/>
      <c r="J33" s="17"/>
      <c r="K33" s="17"/>
      <c r="L33" s="17"/>
      <c r="M33" s="17"/>
      <c r="N33" s="17"/>
      <c r="O33" s="17"/>
    </row>
    <row r="34" spans="4:15" ht="15.75" thickBot="1" x14ac:dyDescent="0.3">
      <c r="D34" s="10"/>
      <c r="E34" s="21" t="s">
        <v>32</v>
      </c>
      <c r="F34" s="22">
        <v>778537371.02999997</v>
      </c>
      <c r="G34" s="17"/>
      <c r="H34" s="17"/>
      <c r="I34" s="17"/>
      <c r="J34" s="17"/>
      <c r="K34" s="17"/>
      <c r="L34" s="17"/>
      <c r="M34" s="17"/>
      <c r="N34" s="17"/>
      <c r="O34" s="17"/>
    </row>
    <row r="36" spans="4:15" ht="15.75" thickBot="1" x14ac:dyDescent="0.3">
      <c r="E36" t="s">
        <v>151</v>
      </c>
    </row>
    <row r="37" spans="4:15" ht="15.75" thickBot="1" x14ac:dyDescent="0.3">
      <c r="E37" s="21" t="s">
        <v>152</v>
      </c>
      <c r="F37" s="30">
        <f>F34*1.3/1.15</f>
        <v>880085723.77304351</v>
      </c>
    </row>
    <row r="38" spans="4:15" x14ac:dyDescent="0.25">
      <c r="E38" t="s">
        <v>153</v>
      </c>
    </row>
    <row r="39" spans="4:15" x14ac:dyDescent="0.25">
      <c r="E39" t="s">
        <v>154</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E3F8F-EC27-49F1-A215-9AF1B7FD5382}">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4" t="s">
        <v>161</v>
      </c>
      <c r="E1" s="55"/>
      <c r="F1" s="55"/>
      <c r="G1" s="55"/>
      <c r="H1" s="55"/>
      <c r="I1" s="56" t="s">
        <v>0</v>
      </c>
      <c r="J1" s="57"/>
      <c r="K1" s="57"/>
      <c r="L1" s="57"/>
      <c r="M1" s="57"/>
    </row>
    <row r="2" spans="4:14" ht="16.5" customHeight="1" thickTop="1" x14ac:dyDescent="0.25">
      <c r="D2" s="58" t="s">
        <v>155</v>
      </c>
      <c r="E2" s="59"/>
      <c r="F2" s="59"/>
      <c r="G2" s="59"/>
      <c r="H2" s="59"/>
      <c r="I2" s="60" t="s">
        <v>1</v>
      </c>
      <c r="J2" s="61"/>
      <c r="K2" s="61"/>
      <c r="L2" s="62" t="s">
        <v>2</v>
      </c>
      <c r="M2" s="63"/>
    </row>
    <row r="3" spans="4:14" x14ac:dyDescent="0.25">
      <c r="D3" s="59"/>
      <c r="E3" s="59"/>
      <c r="F3" s="59"/>
      <c r="G3" s="59"/>
      <c r="H3" s="59"/>
      <c r="I3" s="64" t="s">
        <v>3</v>
      </c>
      <c r="J3" s="65"/>
      <c r="K3" s="65"/>
      <c r="L3" s="57" t="s">
        <v>4</v>
      </c>
      <c r="M3" s="66"/>
    </row>
    <row r="4" spans="4:14" x14ac:dyDescent="0.25">
      <c r="I4" s="64" t="s">
        <v>5</v>
      </c>
      <c r="J4" s="65"/>
      <c r="K4" s="65"/>
      <c r="L4" s="57" t="s">
        <v>6</v>
      </c>
      <c r="M4" s="66"/>
    </row>
    <row r="5" spans="4:14" ht="24" thickBot="1" x14ac:dyDescent="0.4">
      <c r="D5" s="67" t="s">
        <v>33</v>
      </c>
      <c r="E5" s="55"/>
      <c r="F5" s="55"/>
      <c r="G5" s="55"/>
      <c r="H5" s="55"/>
      <c r="I5" s="68" t="s">
        <v>8</v>
      </c>
      <c r="J5" s="69"/>
      <c r="K5" s="69"/>
      <c r="L5" s="70" t="s">
        <v>9</v>
      </c>
      <c r="M5" s="71"/>
    </row>
    <row r="6" spans="4:14" ht="15.75" customHeight="1" thickTop="1" x14ac:dyDescent="0.25">
      <c r="D6" s="53" t="s">
        <v>34</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3" t="s">
        <v>35</v>
      </c>
      <c r="E15" s="1" t="s">
        <v>36</v>
      </c>
      <c r="F15" s="24" t="s">
        <v>14</v>
      </c>
      <c r="G15" s="2" t="s">
        <v>15</v>
      </c>
      <c r="H15" s="2" t="s">
        <v>16</v>
      </c>
      <c r="I15" s="2" t="s">
        <v>17</v>
      </c>
      <c r="J15" s="2" t="s">
        <v>18</v>
      </c>
      <c r="K15" s="2" t="s">
        <v>19</v>
      </c>
      <c r="L15" s="2" t="s">
        <v>20</v>
      </c>
      <c r="M15" s="2" t="s">
        <v>21</v>
      </c>
      <c r="N15" s="3" t="s">
        <v>22</v>
      </c>
    </row>
    <row r="16" spans="4:14" x14ac:dyDescent="0.25">
      <c r="D16" s="25" t="s">
        <v>37</v>
      </c>
      <c r="E16" s="26">
        <v>463504606.81007004</v>
      </c>
      <c r="F16" s="17">
        <v>158804261.44999999</v>
      </c>
      <c r="G16" s="17">
        <v>127879638.28004001</v>
      </c>
      <c r="H16" s="17">
        <v>88021984.200000003</v>
      </c>
      <c r="I16" s="17">
        <v>9459343.5</v>
      </c>
      <c r="J16" s="17">
        <v>19499284.080014996</v>
      </c>
      <c r="K16" s="17">
        <v>2644356</v>
      </c>
      <c r="L16" s="17">
        <v>25736689.300015002</v>
      </c>
      <c r="M16" s="17">
        <v>4494150</v>
      </c>
      <c r="N16" s="27">
        <v>26964900</v>
      </c>
    </row>
    <row r="17" spans="4:14" x14ac:dyDescent="0.25">
      <c r="D17" s="25" t="s">
        <v>38</v>
      </c>
      <c r="E17" s="26">
        <v>562419824.1042949</v>
      </c>
      <c r="F17" s="17">
        <v>168081326.09795001</v>
      </c>
      <c r="G17" s="17">
        <v>165065697.87686417</v>
      </c>
      <c r="H17" s="17">
        <v>118023450.7894856</v>
      </c>
      <c r="I17" s="17">
        <v>11602103.670080001</v>
      </c>
      <c r="J17" s="17">
        <v>24629603.869072657</v>
      </c>
      <c r="K17" s="17">
        <v>3253460.4602000001</v>
      </c>
      <c r="L17" s="17">
        <v>35810981.340642586</v>
      </c>
      <c r="M17" s="17">
        <v>8988300</v>
      </c>
      <c r="N17" s="27">
        <v>26964900</v>
      </c>
    </row>
    <row r="18" spans="4:14" x14ac:dyDescent="0.25">
      <c r="D18" s="28" t="s">
        <v>39</v>
      </c>
      <c r="E18" s="26">
        <v>54817013.30161798</v>
      </c>
      <c r="F18" s="17">
        <v>5870414.36364426</v>
      </c>
      <c r="G18" s="17">
        <v>17352149.05183199</v>
      </c>
      <c r="H18" s="17">
        <v>12080069.969528733</v>
      </c>
      <c r="I18" s="17">
        <v>250369.37584060003</v>
      </c>
      <c r="J18" s="17">
        <v>986243.83394141856</v>
      </c>
      <c r="K18" s="17">
        <v>161027.86435500003</v>
      </c>
      <c r="L18" s="17">
        <v>2843128.8424759828</v>
      </c>
      <c r="M18" s="17">
        <v>1791160</v>
      </c>
      <c r="N18" s="27">
        <v>13482450</v>
      </c>
    </row>
    <row r="19" spans="4:14" ht="15.75" thickBot="1" x14ac:dyDescent="0.3">
      <c r="D19" s="28" t="s">
        <v>40</v>
      </c>
      <c r="E19" s="26">
        <v>101767014.67421433</v>
      </c>
      <c r="F19" s="17">
        <v>28613486.3427158</v>
      </c>
      <c r="G19" s="17">
        <v>28000728.089203551</v>
      </c>
      <c r="H19" s="17">
        <v>20927312.691299409</v>
      </c>
      <c r="I19" s="17">
        <v>1856336.5872128</v>
      </c>
      <c r="J19" s="17">
        <v>4237218.0365250781</v>
      </c>
      <c r="K19" s="17">
        <v>520553.67363200005</v>
      </c>
      <c r="L19" s="17">
        <v>1432439.2536257035</v>
      </c>
      <c r="M19" s="17">
        <v>4044734.9999999995</v>
      </c>
      <c r="N19" s="27">
        <v>12134204.999999998</v>
      </c>
    </row>
    <row r="20" spans="4:14" ht="15.75" thickBot="1" x14ac:dyDescent="0.3">
      <c r="D20" s="29" t="s">
        <v>41</v>
      </c>
      <c r="E20" s="30">
        <v>719003852.08012724</v>
      </c>
      <c r="F20" s="31">
        <v>202565226.80431008</v>
      </c>
      <c r="G20" s="32">
        <v>210418575.01789969</v>
      </c>
      <c r="H20" s="32">
        <v>151030833.45031375</v>
      </c>
      <c r="I20" s="32">
        <v>13708809.6331334</v>
      </c>
      <c r="J20" s="32">
        <v>29853065.739539154</v>
      </c>
      <c r="K20" s="32">
        <v>3935041.9981870004</v>
      </c>
      <c r="L20" s="32">
        <v>40086549.436744273</v>
      </c>
      <c r="M20" s="32">
        <v>14824195</v>
      </c>
      <c r="N20" s="33">
        <v>52581555</v>
      </c>
    </row>
    <row r="21" spans="4:14" x14ac:dyDescent="0.25">
      <c r="D21" s="34" t="s">
        <v>42</v>
      </c>
      <c r="E21" s="35"/>
      <c r="F21" s="36"/>
      <c r="G21" s="36"/>
      <c r="H21" s="36"/>
      <c r="I21" s="36"/>
      <c r="J21" s="36"/>
      <c r="K21" s="36"/>
      <c r="L21" s="36"/>
      <c r="M21" s="36"/>
      <c r="N21" s="36"/>
    </row>
    <row r="22" spans="4:14" x14ac:dyDescent="0.25">
      <c r="D22" s="37" t="s">
        <v>25</v>
      </c>
      <c r="E22" s="38">
        <v>19556904.776579462</v>
      </c>
      <c r="F22" s="17"/>
      <c r="G22" s="17"/>
      <c r="H22" s="17"/>
      <c r="I22" s="17"/>
      <c r="J22" s="17"/>
      <c r="K22" s="17"/>
      <c r="L22" s="17"/>
      <c r="M22" s="17"/>
      <c r="N22" s="17"/>
    </row>
    <row r="23" spans="4:14" x14ac:dyDescent="0.25">
      <c r="D23" s="37" t="s">
        <v>26</v>
      </c>
      <c r="E23" s="38">
        <v>24158529.429892275</v>
      </c>
      <c r="F23" s="17"/>
      <c r="G23" s="17"/>
      <c r="H23" s="17"/>
      <c r="I23" s="17"/>
      <c r="J23" s="17"/>
      <c r="K23" s="17"/>
      <c r="L23" s="17"/>
      <c r="M23" s="17"/>
      <c r="N23" s="17"/>
    </row>
    <row r="24" spans="4:14" x14ac:dyDescent="0.25">
      <c r="D24" s="37" t="s">
        <v>27</v>
      </c>
      <c r="E24" s="38">
        <v>4601624.6533128144</v>
      </c>
      <c r="F24" s="17"/>
      <c r="G24" s="17"/>
      <c r="H24" s="17"/>
      <c r="I24" s="17"/>
      <c r="J24" s="17"/>
      <c r="K24" s="17"/>
      <c r="L24" s="17"/>
      <c r="M24" s="17"/>
      <c r="N24" s="17"/>
    </row>
    <row r="25" spans="4:14" x14ac:dyDescent="0.25">
      <c r="D25" s="37" t="s">
        <v>28</v>
      </c>
      <c r="E25" s="38">
        <v>6039632.3574730698</v>
      </c>
      <c r="F25" s="17"/>
      <c r="G25" s="17"/>
      <c r="H25" s="17"/>
      <c r="I25" s="17"/>
      <c r="J25" s="17"/>
      <c r="K25" s="17"/>
      <c r="L25" s="17"/>
      <c r="M25" s="17"/>
      <c r="N25" s="17"/>
    </row>
    <row r="26" spans="4:14" x14ac:dyDescent="0.25">
      <c r="D26" s="37" t="s">
        <v>29</v>
      </c>
      <c r="E26" s="38">
        <v>2876015.4083205089</v>
      </c>
      <c r="F26" s="17"/>
      <c r="G26" s="17"/>
      <c r="H26" s="17"/>
      <c r="I26" s="17"/>
      <c r="J26" s="17"/>
      <c r="K26" s="17"/>
      <c r="L26" s="17"/>
      <c r="M26" s="17"/>
      <c r="N26" s="17"/>
    </row>
    <row r="27" spans="4:14" x14ac:dyDescent="0.25">
      <c r="D27" s="37" t="s">
        <v>30</v>
      </c>
      <c r="E27" s="38">
        <v>2300812.3266564072</v>
      </c>
      <c r="F27" s="17"/>
      <c r="G27" s="17"/>
      <c r="H27" s="17"/>
      <c r="I27" s="17"/>
      <c r="J27" s="17"/>
      <c r="K27" s="17"/>
      <c r="L27" s="17"/>
      <c r="M27" s="17"/>
      <c r="N27" s="17"/>
    </row>
    <row r="28" spans="4:14" ht="15.75" thickBot="1" x14ac:dyDescent="0.3">
      <c r="D28" s="39" t="s">
        <v>31</v>
      </c>
      <c r="E28" s="35">
        <v>59533518.952234544</v>
      </c>
      <c r="F28" s="17"/>
      <c r="G28" s="17"/>
      <c r="H28" s="17"/>
      <c r="I28" s="17"/>
      <c r="J28" s="17"/>
      <c r="K28" s="17"/>
      <c r="L28" s="17"/>
      <c r="M28" s="17"/>
      <c r="N28" s="17"/>
    </row>
    <row r="29" spans="4:14" ht="15.75" thickBot="1" x14ac:dyDescent="0.3">
      <c r="D29" s="29" t="s">
        <v>32</v>
      </c>
      <c r="E29" s="40">
        <v>778537371.03236175</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055DB-73FD-4744-BDFA-294F8432D1C8}">
  <sheetPr codeName="Sheet25"/>
  <dimension ref="A1:U216"/>
  <sheetViews>
    <sheetView topLeftCell="C1" workbookViewId="0">
      <selection activeCell="C1" sqref="C1"/>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4" t="s">
        <v>161</v>
      </c>
      <c r="E1" s="55"/>
      <c r="F1" s="55"/>
      <c r="G1" s="55"/>
      <c r="H1" s="55"/>
    </row>
    <row r="2" spans="4:9" ht="15" customHeight="1" x14ac:dyDescent="0.25">
      <c r="D2" s="58" t="s">
        <v>155</v>
      </c>
      <c r="E2" s="59"/>
      <c r="F2" s="59"/>
      <c r="G2" s="59"/>
      <c r="H2" s="59"/>
    </row>
    <row r="3" spans="4:9" x14ac:dyDescent="0.25">
      <c r="D3" s="59"/>
      <c r="E3" s="59"/>
      <c r="F3" s="59"/>
      <c r="G3" s="59"/>
      <c r="H3" s="59"/>
    </row>
    <row r="5" spans="4:9" ht="23.25" x14ac:dyDescent="0.35">
      <c r="D5" s="67" t="s">
        <v>43</v>
      </c>
      <c r="E5" s="55"/>
      <c r="F5" s="55"/>
      <c r="G5" s="55"/>
      <c r="H5" s="55"/>
    </row>
    <row r="6" spans="4:9" x14ac:dyDescent="0.25">
      <c r="D6" s="52" t="s">
        <v>44</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1" t="s">
        <v>45</v>
      </c>
    </row>
    <row r="18" spans="1:21" x14ac:dyDescent="0.25">
      <c r="D18" s="42" t="s">
        <v>156</v>
      </c>
      <c r="E18" s="55" t="s">
        <v>46</v>
      </c>
      <c r="F18" s="55"/>
      <c r="G18" s="55"/>
      <c r="H18" s="55"/>
      <c r="I18" s="55"/>
    </row>
    <row r="20" spans="1:21" ht="60" x14ac:dyDescent="0.25">
      <c r="A20" s="43" t="s">
        <v>47</v>
      </c>
      <c r="B20" s="43" t="s">
        <v>48</v>
      </c>
      <c r="D20" s="44"/>
      <c r="E20" s="45" t="s">
        <v>49</v>
      </c>
      <c r="F20" s="45" t="s">
        <v>50</v>
      </c>
      <c r="G20" s="45" t="s">
        <v>51</v>
      </c>
      <c r="H20" s="45" t="s">
        <v>52</v>
      </c>
      <c r="I20" s="46" t="s">
        <v>53</v>
      </c>
      <c r="J20" s="45" t="s">
        <v>54</v>
      </c>
      <c r="K20" s="45" t="s">
        <v>14</v>
      </c>
      <c r="L20" s="45" t="s">
        <v>15</v>
      </c>
      <c r="M20" s="45" t="s">
        <v>16</v>
      </c>
      <c r="N20" s="45" t="s">
        <v>17</v>
      </c>
      <c r="O20" s="45" t="s">
        <v>18</v>
      </c>
      <c r="P20" s="45" t="s">
        <v>19</v>
      </c>
      <c r="Q20" s="45" t="s">
        <v>20</v>
      </c>
      <c r="R20" s="45" t="s">
        <v>21</v>
      </c>
      <c r="S20" s="45" t="s">
        <v>22</v>
      </c>
      <c r="T20" s="45" t="s">
        <v>13</v>
      </c>
      <c r="U20" s="47" t="s">
        <v>55</v>
      </c>
    </row>
    <row r="21" spans="1:21" ht="30" x14ac:dyDescent="0.25">
      <c r="A21" t="b">
        <v>1</v>
      </c>
      <c r="B21" t="b">
        <v>0</v>
      </c>
      <c r="D21" s="48" t="s">
        <v>56</v>
      </c>
      <c r="E21" s="43" t="s">
        <v>57</v>
      </c>
      <c r="F21" s="43" t="s">
        <v>58</v>
      </c>
      <c r="G21" s="43" t="s">
        <v>59</v>
      </c>
      <c r="H21" s="43">
        <v>500</v>
      </c>
      <c r="I21" s="49">
        <v>105</v>
      </c>
      <c r="J21" s="43" t="s">
        <v>60</v>
      </c>
      <c r="K21" s="50">
        <v>77937378.75</v>
      </c>
      <c r="L21" s="50">
        <v>57463126.880040005</v>
      </c>
      <c r="M21" s="50">
        <v>73714252.5</v>
      </c>
      <c r="N21" s="50">
        <v>0</v>
      </c>
      <c r="O21" s="50">
        <v>11317578.000015</v>
      </c>
      <c r="P21" s="50">
        <v>0</v>
      </c>
      <c r="Q21" s="50">
        <v>15599026.500015</v>
      </c>
      <c r="R21" s="50">
        <v>4410000</v>
      </c>
      <c r="S21" s="50">
        <v>26460000</v>
      </c>
      <c r="T21" s="50">
        <v>266901362.63006997</v>
      </c>
      <c r="U21" s="51">
        <v>0.60408682987533924</v>
      </c>
    </row>
    <row r="22" spans="1:21" x14ac:dyDescent="0.25">
      <c r="A22" t="b">
        <v>1</v>
      </c>
      <c r="B22" t="b">
        <v>1</v>
      </c>
      <c r="D22" s="48" t="s">
        <v>61</v>
      </c>
      <c r="E22" s="43" t="s">
        <v>62</v>
      </c>
      <c r="F22" s="43" t="s">
        <v>62</v>
      </c>
      <c r="G22" s="43" t="s">
        <v>62</v>
      </c>
      <c r="H22" s="43" t="s">
        <v>62</v>
      </c>
      <c r="I22" s="49" t="s">
        <v>62</v>
      </c>
      <c r="J22" s="43" t="s">
        <v>62</v>
      </c>
      <c r="K22" s="50">
        <v>77937378.75</v>
      </c>
      <c r="L22" s="50">
        <v>57463126.880040005</v>
      </c>
      <c r="M22" s="50">
        <v>73714252.5</v>
      </c>
      <c r="N22" s="50">
        <v>0</v>
      </c>
      <c r="O22" s="50">
        <v>11317578.000015</v>
      </c>
      <c r="P22" s="50">
        <v>0</v>
      </c>
      <c r="Q22" s="50">
        <v>15599026.500015</v>
      </c>
      <c r="R22" s="50">
        <v>4410000</v>
      </c>
      <c r="S22" s="50">
        <v>26460000</v>
      </c>
      <c r="T22" s="50">
        <v>266901362.63006997</v>
      </c>
      <c r="U22" s="51">
        <v>0.60408682987533924</v>
      </c>
    </row>
    <row r="23" spans="1:21" ht="30" x14ac:dyDescent="0.25">
      <c r="A23" t="b">
        <v>0</v>
      </c>
      <c r="B23" t="b">
        <v>0</v>
      </c>
      <c r="D23" s="48" t="s">
        <v>63</v>
      </c>
      <c r="E23" s="43" t="s">
        <v>64</v>
      </c>
      <c r="F23" s="43" t="s">
        <v>65</v>
      </c>
      <c r="G23" s="43" t="s">
        <v>9</v>
      </c>
      <c r="H23" s="43" t="s">
        <v>66</v>
      </c>
      <c r="I23" s="49" t="s">
        <v>66</v>
      </c>
      <c r="J23" s="43" t="s">
        <v>66</v>
      </c>
      <c r="K23" s="43">
        <v>0</v>
      </c>
      <c r="L23" s="43">
        <v>0</v>
      </c>
      <c r="M23" s="43">
        <v>0</v>
      </c>
      <c r="N23" s="43">
        <v>0</v>
      </c>
      <c r="O23" s="43">
        <v>0</v>
      </c>
      <c r="P23" s="43">
        <v>0</v>
      </c>
      <c r="Q23" s="43">
        <v>0</v>
      </c>
      <c r="R23" s="43">
        <v>0</v>
      </c>
      <c r="S23" s="43">
        <v>0</v>
      </c>
      <c r="T23" s="43" t="s">
        <v>62</v>
      </c>
      <c r="U23" s="51" t="s">
        <v>62</v>
      </c>
    </row>
    <row r="24" spans="1:21" ht="30" x14ac:dyDescent="0.25">
      <c r="A24" t="b">
        <v>0</v>
      </c>
      <c r="B24" t="b">
        <v>0</v>
      </c>
      <c r="D24" s="48" t="s">
        <v>62</v>
      </c>
      <c r="E24" s="43" t="s">
        <v>64</v>
      </c>
      <c r="F24" s="43" t="s">
        <v>67</v>
      </c>
      <c r="G24" s="43" t="s">
        <v>68</v>
      </c>
      <c r="H24" s="43" t="s">
        <v>66</v>
      </c>
      <c r="I24" s="49" t="s">
        <v>66</v>
      </c>
      <c r="J24" s="43" t="s">
        <v>66</v>
      </c>
      <c r="K24" s="43">
        <v>0.02</v>
      </c>
      <c r="L24" s="43">
        <v>7.0000000000000007E-2</v>
      </c>
      <c r="M24" s="43">
        <v>7.0000000000000007E-2</v>
      </c>
      <c r="N24" s="43">
        <v>0</v>
      </c>
      <c r="O24" s="43">
        <v>7.0000000000000007E-2</v>
      </c>
      <c r="P24" s="43">
        <v>7.0000000000000007E-2</v>
      </c>
      <c r="Q24" s="43">
        <v>7.0000000000000007E-2</v>
      </c>
      <c r="R24" s="43">
        <v>0</v>
      </c>
      <c r="S24" s="43">
        <v>0</v>
      </c>
      <c r="T24" s="43" t="s">
        <v>62</v>
      </c>
      <c r="U24" s="51" t="s">
        <v>62</v>
      </c>
    </row>
    <row r="25" spans="1:21" ht="30" x14ac:dyDescent="0.25">
      <c r="A25" t="b">
        <v>0</v>
      </c>
      <c r="B25" t="b">
        <v>0</v>
      </c>
      <c r="D25" s="48" t="s">
        <v>62</v>
      </c>
      <c r="E25" s="43" t="s">
        <v>64</v>
      </c>
      <c r="F25" s="43" t="s">
        <v>69</v>
      </c>
      <c r="G25" s="43" t="s">
        <v>70</v>
      </c>
      <c r="H25" s="43" t="s">
        <v>66</v>
      </c>
      <c r="I25" s="49" t="s">
        <v>66</v>
      </c>
      <c r="J25" s="43" t="s">
        <v>66</v>
      </c>
      <c r="K25" s="43">
        <v>0</v>
      </c>
      <c r="L25" s="43">
        <v>0</v>
      </c>
      <c r="M25" s="43">
        <v>0</v>
      </c>
      <c r="N25" s="43">
        <v>0</v>
      </c>
      <c r="O25" s="43">
        <v>0</v>
      </c>
      <c r="P25" s="43">
        <v>0</v>
      </c>
      <c r="Q25" s="43">
        <v>0</v>
      </c>
      <c r="R25" s="43">
        <v>0</v>
      </c>
      <c r="S25" s="43">
        <v>0</v>
      </c>
      <c r="T25" s="43" t="s">
        <v>62</v>
      </c>
      <c r="U25" s="51" t="s">
        <v>62</v>
      </c>
    </row>
    <row r="26" spans="1:21" ht="30" x14ac:dyDescent="0.25">
      <c r="A26" t="b">
        <v>0</v>
      </c>
      <c r="B26" t="b">
        <v>0</v>
      </c>
      <c r="D26" s="48" t="s">
        <v>62</v>
      </c>
      <c r="E26" s="43" t="s">
        <v>64</v>
      </c>
      <c r="F26" s="43" t="s">
        <v>71</v>
      </c>
      <c r="G26" s="43" t="s">
        <v>72</v>
      </c>
      <c r="H26" s="43" t="s">
        <v>66</v>
      </c>
      <c r="I26" s="49" t="s">
        <v>66</v>
      </c>
      <c r="J26" s="43" t="s">
        <v>66</v>
      </c>
      <c r="K26" s="43">
        <v>0</v>
      </c>
      <c r="L26" s="43">
        <v>0</v>
      </c>
      <c r="M26" s="43">
        <v>0</v>
      </c>
      <c r="N26" s="43">
        <v>0</v>
      </c>
      <c r="O26" s="43">
        <v>0</v>
      </c>
      <c r="P26" s="43">
        <v>0</v>
      </c>
      <c r="Q26" s="43">
        <v>0</v>
      </c>
      <c r="R26" s="43">
        <v>1</v>
      </c>
      <c r="S26" s="43">
        <v>0</v>
      </c>
      <c r="T26" s="43" t="s">
        <v>62</v>
      </c>
      <c r="U26" s="51" t="s">
        <v>62</v>
      </c>
    </row>
    <row r="27" spans="1:21" ht="45" x14ac:dyDescent="0.25">
      <c r="A27" t="b">
        <v>0</v>
      </c>
      <c r="B27" t="b">
        <v>0</v>
      </c>
      <c r="D27" s="48" t="s">
        <v>62</v>
      </c>
      <c r="E27" s="43" t="s">
        <v>64</v>
      </c>
      <c r="F27" s="43" t="s">
        <v>73</v>
      </c>
      <c r="G27" s="43" t="s">
        <v>74</v>
      </c>
      <c r="H27" s="43" t="s">
        <v>66</v>
      </c>
      <c r="I27" s="49" t="s">
        <v>66</v>
      </c>
      <c r="J27" s="43" t="s">
        <v>66</v>
      </c>
      <c r="K27" s="43">
        <v>2.5000000000000001E-2</v>
      </c>
      <c r="L27" s="43">
        <v>3.5000000000000003E-2</v>
      </c>
      <c r="M27" s="43">
        <v>3.5000000000000003E-2</v>
      </c>
      <c r="N27" s="43">
        <v>0</v>
      </c>
      <c r="O27" s="43">
        <v>3.5000000000000003E-2</v>
      </c>
      <c r="P27" s="43">
        <v>3.5000000000000003E-2</v>
      </c>
      <c r="Q27" s="43">
        <v>3.5000000000000003E-2</v>
      </c>
      <c r="R27" s="43">
        <v>0</v>
      </c>
      <c r="S27" s="43">
        <v>0</v>
      </c>
      <c r="T27" s="43" t="s">
        <v>62</v>
      </c>
      <c r="U27" s="51" t="s">
        <v>62</v>
      </c>
    </row>
    <row r="28" spans="1:21" ht="30" x14ac:dyDescent="0.25">
      <c r="A28" t="b">
        <v>0</v>
      </c>
      <c r="B28" t="b">
        <v>0</v>
      </c>
      <c r="D28" s="48" t="s">
        <v>62</v>
      </c>
      <c r="E28" s="43" t="s">
        <v>64</v>
      </c>
      <c r="F28" s="43" t="s">
        <v>75</v>
      </c>
      <c r="G28" s="43" t="s">
        <v>76</v>
      </c>
      <c r="H28" s="43" t="s">
        <v>66</v>
      </c>
      <c r="I28" s="49" t="s">
        <v>66</v>
      </c>
      <c r="J28" s="43" t="s">
        <v>66</v>
      </c>
      <c r="K28" s="43">
        <v>3.3600000000000005E-2</v>
      </c>
      <c r="L28" s="43">
        <v>5.5944000000000008E-2</v>
      </c>
      <c r="M28" s="43">
        <v>5.5944000000000008E-2</v>
      </c>
      <c r="N28" s="43">
        <v>0</v>
      </c>
      <c r="O28" s="43">
        <v>5.5944000000000008E-2</v>
      </c>
      <c r="P28" s="43">
        <v>5.5944000000000008E-2</v>
      </c>
      <c r="Q28" s="43">
        <v>6.720000000000001E-2</v>
      </c>
      <c r="R28" s="43">
        <v>0</v>
      </c>
      <c r="S28" s="43">
        <v>0</v>
      </c>
      <c r="T28" s="43" t="s">
        <v>62</v>
      </c>
      <c r="U28" s="51" t="s">
        <v>62</v>
      </c>
    </row>
    <row r="29" spans="1:21" ht="45" x14ac:dyDescent="0.25">
      <c r="A29" t="b">
        <v>0</v>
      </c>
      <c r="B29" t="b">
        <v>0</v>
      </c>
      <c r="D29" s="48" t="s">
        <v>62</v>
      </c>
      <c r="E29" s="43" t="s">
        <v>64</v>
      </c>
      <c r="F29" s="43" t="s">
        <v>77</v>
      </c>
      <c r="G29" s="43" t="s">
        <v>78</v>
      </c>
      <c r="H29" s="43" t="s">
        <v>66</v>
      </c>
      <c r="I29" s="49" t="s">
        <v>66</v>
      </c>
      <c r="J29" s="43" t="s">
        <v>66</v>
      </c>
      <c r="K29" s="43">
        <v>0</v>
      </c>
      <c r="L29" s="43">
        <v>0</v>
      </c>
      <c r="M29" s="43">
        <v>0</v>
      </c>
      <c r="N29" s="43">
        <v>0</v>
      </c>
      <c r="O29" s="43">
        <v>0</v>
      </c>
      <c r="P29" s="43">
        <v>0</v>
      </c>
      <c r="Q29" s="43">
        <v>5.0000000000000001E-3</v>
      </c>
      <c r="R29" s="43">
        <v>0</v>
      </c>
      <c r="S29" s="43">
        <v>0</v>
      </c>
      <c r="T29" s="43" t="s">
        <v>62</v>
      </c>
      <c r="U29" s="51" t="s">
        <v>62</v>
      </c>
    </row>
    <row r="30" spans="1:21" ht="30" x14ac:dyDescent="0.25">
      <c r="A30" t="b">
        <v>0</v>
      </c>
      <c r="B30" t="b">
        <v>0</v>
      </c>
      <c r="D30" s="48" t="s">
        <v>62</v>
      </c>
      <c r="E30" s="43" t="s">
        <v>64</v>
      </c>
      <c r="F30" s="43" t="s">
        <v>79</v>
      </c>
      <c r="G30" s="43" t="s">
        <v>80</v>
      </c>
      <c r="H30" s="43" t="s">
        <v>66</v>
      </c>
      <c r="I30" s="49" t="s">
        <v>66</v>
      </c>
      <c r="J30" s="43" t="s">
        <v>66</v>
      </c>
      <c r="K30" s="43">
        <v>0</v>
      </c>
      <c r="L30" s="43">
        <v>7.4999999999999997E-2</v>
      </c>
      <c r="M30" s="43">
        <v>7.4999999999999997E-2</v>
      </c>
      <c r="N30" s="43">
        <v>0</v>
      </c>
      <c r="O30" s="43">
        <v>0</v>
      </c>
      <c r="P30" s="43">
        <v>0</v>
      </c>
      <c r="Q30" s="43">
        <v>7.4999999999999997E-2</v>
      </c>
      <c r="R30" s="43">
        <v>0</v>
      </c>
      <c r="S30" s="43">
        <v>0</v>
      </c>
      <c r="T30" s="43" t="s">
        <v>62</v>
      </c>
      <c r="U30" s="51" t="s">
        <v>62</v>
      </c>
    </row>
    <row r="31" spans="1:21" ht="30" x14ac:dyDescent="0.25">
      <c r="A31" t="b">
        <v>0</v>
      </c>
      <c r="B31" t="b">
        <v>0</v>
      </c>
      <c r="D31" s="48" t="s">
        <v>62</v>
      </c>
      <c r="E31" s="43" t="s">
        <v>64</v>
      </c>
      <c r="F31" s="43" t="s">
        <v>81</v>
      </c>
      <c r="G31" s="43" t="s">
        <v>82</v>
      </c>
      <c r="H31" s="43" t="s">
        <v>66</v>
      </c>
      <c r="I31" s="49" t="s">
        <v>66</v>
      </c>
      <c r="J31" s="43" t="s">
        <v>66</v>
      </c>
      <c r="K31" s="43">
        <v>0</v>
      </c>
      <c r="L31" s="43">
        <v>0</v>
      </c>
      <c r="M31" s="43">
        <v>0</v>
      </c>
      <c r="N31" s="43">
        <v>0</v>
      </c>
      <c r="O31" s="43">
        <v>0</v>
      </c>
      <c r="P31" s="43">
        <v>0</v>
      </c>
      <c r="Q31" s="43">
        <v>0</v>
      </c>
      <c r="R31" s="43">
        <v>0</v>
      </c>
      <c r="S31" s="43">
        <v>0</v>
      </c>
      <c r="T31" s="43" t="s">
        <v>62</v>
      </c>
      <c r="U31" s="51" t="s">
        <v>62</v>
      </c>
    </row>
    <row r="32" spans="1:21" ht="30" x14ac:dyDescent="0.25">
      <c r="A32" t="b">
        <v>0</v>
      </c>
      <c r="B32" t="b">
        <v>0</v>
      </c>
      <c r="D32" s="48" t="s">
        <v>62</v>
      </c>
      <c r="E32" s="43" t="s">
        <v>64</v>
      </c>
      <c r="F32" s="43" t="s">
        <v>83</v>
      </c>
      <c r="G32" s="43" t="s">
        <v>84</v>
      </c>
      <c r="H32" s="43" t="s">
        <v>66</v>
      </c>
      <c r="I32" s="49" t="s">
        <v>66</v>
      </c>
      <c r="J32" s="43" t="s">
        <v>66</v>
      </c>
      <c r="K32" s="43">
        <v>0</v>
      </c>
      <c r="L32" s="43">
        <v>0.12</v>
      </c>
      <c r="M32" s="43">
        <v>0.12</v>
      </c>
      <c r="N32" s="43">
        <v>0</v>
      </c>
      <c r="O32" s="43">
        <v>0.12</v>
      </c>
      <c r="P32" s="43">
        <v>0.12</v>
      </c>
      <c r="Q32" s="43">
        <v>0.12</v>
      </c>
      <c r="R32" s="43">
        <v>0</v>
      </c>
      <c r="S32" s="43">
        <v>0</v>
      </c>
      <c r="T32" s="43" t="s">
        <v>62</v>
      </c>
      <c r="U32" s="51" t="s">
        <v>62</v>
      </c>
    </row>
    <row r="33" spans="1:21" x14ac:dyDescent="0.25">
      <c r="A33" t="b">
        <v>0</v>
      </c>
      <c r="B33" t="b">
        <v>0</v>
      </c>
      <c r="D33" s="48" t="s">
        <v>85</v>
      </c>
      <c r="E33" s="43" t="s">
        <v>62</v>
      </c>
      <c r="F33" s="43" t="s">
        <v>62</v>
      </c>
      <c r="G33" s="43" t="s">
        <v>62</v>
      </c>
      <c r="H33" s="43" t="s">
        <v>62</v>
      </c>
      <c r="I33" s="49" t="s">
        <v>62</v>
      </c>
      <c r="J33" s="43" t="s">
        <v>62</v>
      </c>
      <c r="K33" s="43">
        <v>7.8600000000000003E-2</v>
      </c>
      <c r="L33" s="43">
        <v>0.35594400000000004</v>
      </c>
      <c r="M33" s="43">
        <v>0.35594400000000004</v>
      </c>
      <c r="N33" s="43">
        <v>0</v>
      </c>
      <c r="O33" s="43">
        <v>0.28094400000000003</v>
      </c>
      <c r="P33" s="43">
        <v>0.28094400000000003</v>
      </c>
      <c r="Q33" s="43">
        <v>0.37220000000000003</v>
      </c>
      <c r="R33" s="43">
        <v>1</v>
      </c>
      <c r="S33" s="43">
        <v>0</v>
      </c>
      <c r="T33" s="43" t="s">
        <v>62</v>
      </c>
      <c r="U33" s="51" t="s">
        <v>62</v>
      </c>
    </row>
    <row r="34" spans="1:21" x14ac:dyDescent="0.25">
      <c r="A34" t="b">
        <v>1</v>
      </c>
      <c r="B34" t="b">
        <v>1</v>
      </c>
      <c r="D34" s="48" t="s">
        <v>86</v>
      </c>
      <c r="E34" s="43" t="s">
        <v>62</v>
      </c>
      <c r="F34" s="43" t="s">
        <v>62</v>
      </c>
      <c r="G34" s="43" t="s">
        <v>62</v>
      </c>
      <c r="H34" s="43" t="s">
        <v>62</v>
      </c>
      <c r="I34" s="49" t="s">
        <v>62</v>
      </c>
      <c r="J34" s="43" t="s">
        <v>62</v>
      </c>
      <c r="K34" s="43">
        <v>84063256.719750002</v>
      </c>
      <c r="L34" s="43">
        <v>77916782.114228964</v>
      </c>
      <c r="M34" s="43">
        <v>99952398.391860008</v>
      </c>
      <c r="N34" s="43">
        <v>0</v>
      </c>
      <c r="O34" s="43">
        <v>14497183.633651216</v>
      </c>
      <c r="P34" s="43">
        <v>0</v>
      </c>
      <c r="Q34" s="43">
        <v>21404984.163320582</v>
      </c>
      <c r="R34" s="43">
        <v>8820000</v>
      </c>
      <c r="S34" s="43">
        <v>26460000</v>
      </c>
      <c r="T34" s="43">
        <v>333114605.02281076</v>
      </c>
      <c r="U34" s="51">
        <v>0.75394948811975182</v>
      </c>
    </row>
    <row r="35" spans="1:21" ht="30" x14ac:dyDescent="0.25">
      <c r="A35" t="b">
        <v>0</v>
      </c>
      <c r="B35" t="b">
        <v>0</v>
      </c>
      <c r="D35" s="48" t="s">
        <v>87</v>
      </c>
      <c r="E35" s="43" t="s">
        <v>88</v>
      </c>
      <c r="F35" s="43" t="s">
        <v>89</v>
      </c>
      <c r="G35" s="43" t="s">
        <v>90</v>
      </c>
      <c r="H35" s="43" t="s">
        <v>62</v>
      </c>
      <c r="I35" s="49" t="s">
        <v>62</v>
      </c>
      <c r="J35" s="43" t="s">
        <v>62</v>
      </c>
      <c r="K35" s="43">
        <v>0</v>
      </c>
      <c r="L35" s="43">
        <v>0</v>
      </c>
      <c r="M35" s="43">
        <v>0</v>
      </c>
      <c r="N35" s="43">
        <v>0</v>
      </c>
      <c r="O35" s="43">
        <v>0</v>
      </c>
      <c r="P35" s="43">
        <v>0</v>
      </c>
      <c r="Q35" s="43">
        <v>0</v>
      </c>
      <c r="R35" s="43">
        <v>0.2</v>
      </c>
      <c r="S35" s="43">
        <v>0</v>
      </c>
      <c r="T35" s="43" t="s">
        <v>62</v>
      </c>
      <c r="U35" s="51" t="s">
        <v>62</v>
      </c>
    </row>
    <row r="36" spans="1:21" x14ac:dyDescent="0.25">
      <c r="A36" t="b">
        <v>0</v>
      </c>
      <c r="B36" t="b">
        <v>0</v>
      </c>
      <c r="D36" s="48" t="s">
        <v>62</v>
      </c>
      <c r="E36" s="43" t="s">
        <v>88</v>
      </c>
      <c r="F36" s="43" t="s">
        <v>91</v>
      </c>
      <c r="G36" s="43" t="s">
        <v>92</v>
      </c>
      <c r="H36" s="43" t="s">
        <v>62</v>
      </c>
      <c r="I36" s="49" t="s">
        <v>62</v>
      </c>
      <c r="J36" s="43" t="s">
        <v>62</v>
      </c>
      <c r="K36" s="43">
        <v>6.0000000000000001E-3</v>
      </c>
      <c r="L36" s="43">
        <v>0.03</v>
      </c>
      <c r="M36" s="43">
        <v>0.03</v>
      </c>
      <c r="N36" s="43">
        <v>0</v>
      </c>
      <c r="O36" s="43">
        <v>0</v>
      </c>
      <c r="P36" s="43">
        <v>0</v>
      </c>
      <c r="Q36" s="43">
        <v>1.5E-3</v>
      </c>
      <c r="R36" s="43">
        <v>0</v>
      </c>
      <c r="S36" s="43">
        <v>0</v>
      </c>
      <c r="T36" s="43" t="s">
        <v>62</v>
      </c>
      <c r="U36" s="51" t="s">
        <v>62</v>
      </c>
    </row>
    <row r="37" spans="1:21" ht="30" x14ac:dyDescent="0.25">
      <c r="A37" t="b">
        <v>0</v>
      </c>
      <c r="B37" t="b">
        <v>0</v>
      </c>
      <c r="D37" s="48" t="s">
        <v>62</v>
      </c>
      <c r="E37" s="43" t="s">
        <v>88</v>
      </c>
      <c r="F37" s="43" t="s">
        <v>93</v>
      </c>
      <c r="G37" s="43" t="s">
        <v>90</v>
      </c>
      <c r="H37" s="43" t="s">
        <v>62</v>
      </c>
      <c r="I37" s="49" t="s">
        <v>62</v>
      </c>
      <c r="J37" s="43" t="s">
        <v>62</v>
      </c>
      <c r="K37" s="43">
        <v>0</v>
      </c>
      <c r="L37" s="43">
        <v>0</v>
      </c>
      <c r="M37" s="43">
        <v>0</v>
      </c>
      <c r="N37" s="43">
        <v>0</v>
      </c>
      <c r="O37" s="43">
        <v>0</v>
      </c>
      <c r="P37" s="43">
        <v>0</v>
      </c>
      <c r="Q37" s="43">
        <v>0</v>
      </c>
      <c r="R37" s="43">
        <v>0</v>
      </c>
      <c r="S37" s="43">
        <v>0.5</v>
      </c>
      <c r="T37" s="43" t="s">
        <v>62</v>
      </c>
      <c r="U37" s="51" t="s">
        <v>62</v>
      </c>
    </row>
    <row r="38" spans="1:21" ht="30" x14ac:dyDescent="0.25">
      <c r="A38" t="b">
        <v>0</v>
      </c>
      <c r="B38" t="b">
        <v>0</v>
      </c>
      <c r="D38" s="48" t="s">
        <v>62</v>
      </c>
      <c r="E38" s="43" t="s">
        <v>88</v>
      </c>
      <c r="F38" s="43" t="s">
        <v>94</v>
      </c>
      <c r="G38" s="43" t="s">
        <v>92</v>
      </c>
      <c r="H38" s="43" t="s">
        <v>62</v>
      </c>
      <c r="I38" s="49" t="s">
        <v>62</v>
      </c>
      <c r="J38" s="43" t="s">
        <v>62</v>
      </c>
      <c r="K38" s="43">
        <v>0</v>
      </c>
      <c r="L38" s="43">
        <v>0</v>
      </c>
      <c r="M38" s="43">
        <v>0</v>
      </c>
      <c r="N38" s="43">
        <v>0</v>
      </c>
      <c r="O38" s="43">
        <v>0</v>
      </c>
      <c r="P38" s="43">
        <v>0</v>
      </c>
      <c r="Q38" s="43">
        <v>0</v>
      </c>
      <c r="R38" s="43">
        <v>0</v>
      </c>
      <c r="S38" s="43">
        <v>0</v>
      </c>
      <c r="T38" s="43" t="s">
        <v>62</v>
      </c>
      <c r="U38" s="51" t="s">
        <v>62</v>
      </c>
    </row>
    <row r="39" spans="1:21" x14ac:dyDescent="0.25">
      <c r="A39" t="b">
        <v>0</v>
      </c>
      <c r="B39" t="b">
        <v>0</v>
      </c>
      <c r="D39" s="48" t="s">
        <v>62</v>
      </c>
      <c r="E39" s="43" t="s">
        <v>88</v>
      </c>
      <c r="F39" s="43" t="s">
        <v>95</v>
      </c>
      <c r="G39" s="43" t="s">
        <v>96</v>
      </c>
      <c r="H39" s="43" t="s">
        <v>62</v>
      </c>
      <c r="I39" s="49" t="s">
        <v>62</v>
      </c>
      <c r="J39" s="43" t="s">
        <v>62</v>
      </c>
      <c r="K39" s="43">
        <v>0</v>
      </c>
      <c r="L39" s="43">
        <v>1.0000000000000002E-2</v>
      </c>
      <c r="M39" s="43">
        <v>1.0000000000000002E-2</v>
      </c>
      <c r="N39" s="43">
        <v>0</v>
      </c>
      <c r="O39" s="43">
        <v>1.0000000000000002E-2</v>
      </c>
      <c r="P39" s="43">
        <v>1.0000000000000002E-2</v>
      </c>
      <c r="Q39" s="43">
        <v>0.05</v>
      </c>
      <c r="R39" s="43">
        <v>0</v>
      </c>
      <c r="S39" s="43">
        <v>0</v>
      </c>
      <c r="T39" s="43" t="s">
        <v>62</v>
      </c>
      <c r="U39" s="51" t="s">
        <v>62</v>
      </c>
    </row>
    <row r="40" spans="1:21" x14ac:dyDescent="0.25">
      <c r="A40" t="b">
        <v>0</v>
      </c>
      <c r="B40" t="b">
        <v>0</v>
      </c>
      <c r="D40" s="48" t="s">
        <v>62</v>
      </c>
      <c r="E40" s="43" t="s">
        <v>88</v>
      </c>
      <c r="F40" s="43" t="s">
        <v>97</v>
      </c>
      <c r="G40" s="43" t="s">
        <v>98</v>
      </c>
      <c r="H40" s="43" t="s">
        <v>62</v>
      </c>
      <c r="I40" s="49" t="s">
        <v>62</v>
      </c>
      <c r="J40" s="43" t="s">
        <v>62</v>
      </c>
      <c r="K40" s="43">
        <v>0.04</v>
      </c>
      <c r="L40" s="43">
        <v>0.04</v>
      </c>
      <c r="M40" s="43">
        <v>0.04</v>
      </c>
      <c r="N40" s="43">
        <v>0</v>
      </c>
      <c r="O40" s="43">
        <v>0.04</v>
      </c>
      <c r="P40" s="43">
        <v>0.04</v>
      </c>
      <c r="Q40" s="43">
        <v>0.04</v>
      </c>
      <c r="R40" s="43">
        <v>0</v>
      </c>
      <c r="S40" s="43">
        <v>0</v>
      </c>
      <c r="T40" s="43" t="s">
        <v>62</v>
      </c>
      <c r="U40" s="51" t="s">
        <v>62</v>
      </c>
    </row>
    <row r="41" spans="1:21" x14ac:dyDescent="0.25">
      <c r="A41" t="b">
        <v>0</v>
      </c>
      <c r="B41" t="b">
        <v>0</v>
      </c>
      <c r="D41" s="48" t="s">
        <v>62</v>
      </c>
      <c r="E41" s="43" t="s">
        <v>88</v>
      </c>
      <c r="F41" s="43" t="s">
        <v>99</v>
      </c>
      <c r="G41" s="43" t="s">
        <v>92</v>
      </c>
      <c r="H41" s="43" t="s">
        <v>62</v>
      </c>
      <c r="I41" s="49" t="s">
        <v>62</v>
      </c>
      <c r="J41" s="43" t="s">
        <v>62</v>
      </c>
      <c r="K41" s="43">
        <v>0</v>
      </c>
      <c r="L41" s="43">
        <v>0</v>
      </c>
      <c r="M41" s="43">
        <v>0</v>
      </c>
      <c r="N41" s="43">
        <v>0</v>
      </c>
      <c r="O41" s="43">
        <v>0</v>
      </c>
      <c r="P41" s="43">
        <v>0</v>
      </c>
      <c r="Q41" s="43">
        <v>0</v>
      </c>
      <c r="R41" s="43">
        <v>0</v>
      </c>
      <c r="S41" s="43">
        <v>0</v>
      </c>
      <c r="T41" s="43" t="s">
        <v>62</v>
      </c>
      <c r="U41" s="51" t="s">
        <v>62</v>
      </c>
    </row>
    <row r="42" spans="1:21" ht="30" x14ac:dyDescent="0.25">
      <c r="A42" t="b">
        <v>0</v>
      </c>
      <c r="B42" t="b">
        <v>0</v>
      </c>
      <c r="D42" s="48" t="s">
        <v>62</v>
      </c>
      <c r="E42" s="43" t="s">
        <v>88</v>
      </c>
      <c r="F42" s="43" t="s">
        <v>100</v>
      </c>
      <c r="G42" s="43" t="s">
        <v>92</v>
      </c>
      <c r="H42" s="43" t="s">
        <v>62</v>
      </c>
      <c r="I42" s="49" t="s">
        <v>62</v>
      </c>
      <c r="J42" s="43" t="s">
        <v>62</v>
      </c>
      <c r="K42" s="43">
        <v>0</v>
      </c>
      <c r="L42" s="43">
        <v>0</v>
      </c>
      <c r="M42" s="43">
        <v>0</v>
      </c>
      <c r="N42" s="43">
        <v>0</v>
      </c>
      <c r="O42" s="43">
        <v>0</v>
      </c>
      <c r="P42" s="43">
        <v>0</v>
      </c>
      <c r="Q42" s="43">
        <v>0</v>
      </c>
      <c r="R42" s="43">
        <v>0</v>
      </c>
      <c r="S42" s="43">
        <v>0</v>
      </c>
      <c r="T42" s="43" t="s">
        <v>62</v>
      </c>
      <c r="U42" s="51" t="s">
        <v>62</v>
      </c>
    </row>
    <row r="43" spans="1:21" x14ac:dyDescent="0.25">
      <c r="A43" t="b">
        <v>0</v>
      </c>
      <c r="B43" t="b">
        <v>0</v>
      </c>
      <c r="D43" s="48" t="s">
        <v>62</v>
      </c>
      <c r="E43" s="43" t="s">
        <v>88</v>
      </c>
      <c r="F43" s="43" t="s">
        <v>101</v>
      </c>
      <c r="G43" s="43" t="s">
        <v>90</v>
      </c>
      <c r="H43" s="43" t="s">
        <v>62</v>
      </c>
      <c r="I43" s="49" t="s">
        <v>62</v>
      </c>
      <c r="J43" s="43" t="s">
        <v>62</v>
      </c>
      <c r="K43" s="43">
        <v>0</v>
      </c>
      <c r="L43" s="43">
        <v>0.05</v>
      </c>
      <c r="M43" s="43">
        <v>2.5000000000000001E-2</v>
      </c>
      <c r="N43" s="43">
        <v>0</v>
      </c>
      <c r="O43" s="43">
        <v>0</v>
      </c>
      <c r="P43" s="43">
        <v>2.5000000000000001E-2</v>
      </c>
      <c r="Q43" s="43">
        <v>2.5000000000000005E-3</v>
      </c>
      <c r="R43" s="43">
        <v>0</v>
      </c>
      <c r="S43" s="43">
        <v>0</v>
      </c>
      <c r="T43" s="43" t="s">
        <v>62</v>
      </c>
      <c r="U43" s="51" t="s">
        <v>62</v>
      </c>
    </row>
    <row r="44" spans="1:21" x14ac:dyDescent="0.25">
      <c r="A44" t="b">
        <v>0</v>
      </c>
      <c r="B44" t="b">
        <v>0</v>
      </c>
      <c r="D44" s="48" t="s">
        <v>102</v>
      </c>
      <c r="E44" s="43" t="s">
        <v>62</v>
      </c>
      <c r="F44" s="43" t="s">
        <v>62</v>
      </c>
      <c r="G44" s="43" t="s">
        <v>62</v>
      </c>
      <c r="H44" s="43" t="s">
        <v>62</v>
      </c>
      <c r="I44" s="49" t="s">
        <v>62</v>
      </c>
      <c r="J44" s="43" t="s">
        <v>62</v>
      </c>
      <c r="K44" s="43">
        <v>4.5999999999999999E-2</v>
      </c>
      <c r="L44" s="43">
        <v>0.13</v>
      </c>
      <c r="M44" s="43">
        <v>0.10500000000000001</v>
      </c>
      <c r="N44" s="43">
        <v>0</v>
      </c>
      <c r="O44" s="43">
        <v>0.05</v>
      </c>
      <c r="P44" s="43">
        <v>7.5000000000000011E-2</v>
      </c>
      <c r="Q44" s="43">
        <v>9.4E-2</v>
      </c>
      <c r="R44" s="43">
        <v>0.2</v>
      </c>
      <c r="S44" s="43">
        <v>0.5</v>
      </c>
      <c r="T44" s="43" t="s">
        <v>62</v>
      </c>
      <c r="U44" s="51" t="s">
        <v>62</v>
      </c>
    </row>
    <row r="45" spans="1:21" x14ac:dyDescent="0.25">
      <c r="A45" t="b">
        <v>1</v>
      </c>
      <c r="B45" t="b">
        <v>1</v>
      </c>
      <c r="D45" s="48" t="s">
        <v>103</v>
      </c>
      <c r="E45" s="43" t="s">
        <v>62</v>
      </c>
      <c r="F45" s="43" t="s">
        <v>62</v>
      </c>
      <c r="G45" s="43" t="s">
        <v>62</v>
      </c>
      <c r="H45" s="43" t="s">
        <v>62</v>
      </c>
      <c r="I45" s="49" t="s">
        <v>62</v>
      </c>
      <c r="J45" s="43" t="s">
        <v>62</v>
      </c>
      <c r="K45" s="43">
        <v>3866909.8091084999</v>
      </c>
      <c r="L45" s="43">
        <v>10129181.674849765</v>
      </c>
      <c r="M45" s="43">
        <v>10495001.831145301</v>
      </c>
      <c r="N45" s="43">
        <v>0</v>
      </c>
      <c r="O45" s="43">
        <v>724859.18168256083</v>
      </c>
      <c r="P45" s="43">
        <v>0</v>
      </c>
      <c r="Q45" s="43">
        <v>2012068.5113521346</v>
      </c>
      <c r="R45" s="43">
        <v>1764000</v>
      </c>
      <c r="S45" s="43">
        <v>13230000</v>
      </c>
      <c r="T45" s="43">
        <v>42222021.008138262</v>
      </c>
      <c r="U45" s="51">
        <v>9.5562520065091111E-2</v>
      </c>
    </row>
    <row r="46" spans="1:21" x14ac:dyDescent="0.25">
      <c r="A46" t="b">
        <v>1</v>
      </c>
      <c r="B46" t="b">
        <v>1</v>
      </c>
      <c r="D46" s="48" t="s">
        <v>104</v>
      </c>
      <c r="E46" s="43" t="s">
        <v>62</v>
      </c>
      <c r="F46" s="43" t="s">
        <v>62</v>
      </c>
      <c r="G46" s="43" t="s">
        <v>62</v>
      </c>
      <c r="H46" s="43" t="s">
        <v>62</v>
      </c>
      <c r="I46" s="49" t="s">
        <v>62</v>
      </c>
      <c r="J46" s="43" t="s">
        <v>62</v>
      </c>
      <c r="K46" s="43">
        <v>87930166.528858513</v>
      </c>
      <c r="L46" s="43">
        <v>88045963.789078727</v>
      </c>
      <c r="M46" s="43">
        <v>110447400.22300531</v>
      </c>
      <c r="N46" s="43">
        <v>0</v>
      </c>
      <c r="O46" s="43">
        <v>15222042.815333776</v>
      </c>
      <c r="P46" s="43">
        <v>0</v>
      </c>
      <c r="Q46" s="43">
        <v>23417052.674672719</v>
      </c>
      <c r="R46" s="43">
        <v>10584000</v>
      </c>
      <c r="S46" s="43">
        <v>39690000</v>
      </c>
      <c r="T46" s="43">
        <v>375336626.03094906</v>
      </c>
      <c r="U46" s="51">
        <v>0.84951200818484307</v>
      </c>
    </row>
    <row r="47" spans="1:21" ht="30" x14ac:dyDescent="0.25">
      <c r="A47" t="b">
        <v>0</v>
      </c>
      <c r="B47" t="b">
        <v>0</v>
      </c>
      <c r="D47" s="48" t="s">
        <v>105</v>
      </c>
      <c r="E47" s="43" t="s">
        <v>106</v>
      </c>
      <c r="F47" s="43" t="s">
        <v>107</v>
      </c>
      <c r="G47" s="43" t="s">
        <v>108</v>
      </c>
      <c r="H47" s="43" t="s">
        <v>62</v>
      </c>
      <c r="I47" s="49" t="s">
        <v>62</v>
      </c>
      <c r="J47" s="43" t="s">
        <v>62</v>
      </c>
      <c r="K47" s="43">
        <v>0.04</v>
      </c>
      <c r="L47" s="43">
        <v>0</v>
      </c>
      <c r="M47" s="43">
        <v>0</v>
      </c>
      <c r="N47" s="43">
        <v>0</v>
      </c>
      <c r="O47" s="43">
        <v>0</v>
      </c>
      <c r="P47" s="43">
        <v>0</v>
      </c>
      <c r="Q47" s="43">
        <v>0</v>
      </c>
      <c r="R47" s="43">
        <v>0</v>
      </c>
      <c r="S47" s="43">
        <v>0</v>
      </c>
      <c r="T47" s="43" t="s">
        <v>62</v>
      </c>
      <c r="U47" s="51" t="s">
        <v>62</v>
      </c>
    </row>
    <row r="48" spans="1:21" ht="30" x14ac:dyDescent="0.25">
      <c r="A48" t="b">
        <v>0</v>
      </c>
      <c r="B48" t="b">
        <v>0</v>
      </c>
      <c r="D48" s="48" t="s">
        <v>62</v>
      </c>
      <c r="E48" s="43" t="s">
        <v>106</v>
      </c>
      <c r="F48" s="43" t="s">
        <v>109</v>
      </c>
      <c r="G48" s="43" t="s">
        <v>108</v>
      </c>
      <c r="H48" s="43" t="s">
        <v>62</v>
      </c>
      <c r="I48" s="49" t="s">
        <v>62</v>
      </c>
      <c r="J48" s="43" t="s">
        <v>62</v>
      </c>
      <c r="K48" s="43">
        <v>0</v>
      </c>
      <c r="L48" s="43">
        <v>0.04</v>
      </c>
      <c r="M48" s="43">
        <v>0.04</v>
      </c>
      <c r="N48" s="43">
        <v>0</v>
      </c>
      <c r="O48" s="43">
        <v>0.04</v>
      </c>
      <c r="P48" s="43">
        <v>0.04</v>
      </c>
      <c r="Q48" s="43">
        <v>0</v>
      </c>
      <c r="R48" s="43">
        <v>0</v>
      </c>
      <c r="S48" s="43">
        <v>0</v>
      </c>
      <c r="T48" s="43" t="s">
        <v>62</v>
      </c>
      <c r="U48" s="51" t="s">
        <v>62</v>
      </c>
    </row>
    <row r="49" spans="1:21" ht="30" x14ac:dyDescent="0.25">
      <c r="A49" t="b">
        <v>0</v>
      </c>
      <c r="B49" t="b">
        <v>0</v>
      </c>
      <c r="D49" s="48" t="s">
        <v>62</v>
      </c>
      <c r="E49" s="43" t="s">
        <v>106</v>
      </c>
      <c r="F49" s="43" t="s">
        <v>110</v>
      </c>
      <c r="G49" s="43" t="s">
        <v>108</v>
      </c>
      <c r="H49" s="43" t="s">
        <v>62</v>
      </c>
      <c r="I49" s="49" t="s">
        <v>62</v>
      </c>
      <c r="J49" s="43" t="s">
        <v>62</v>
      </c>
      <c r="K49" s="43">
        <v>0</v>
      </c>
      <c r="L49" s="43">
        <v>0</v>
      </c>
      <c r="M49" s="43">
        <v>0</v>
      </c>
      <c r="N49" s="43">
        <v>0</v>
      </c>
      <c r="O49" s="43">
        <v>0</v>
      </c>
      <c r="P49" s="43">
        <v>0</v>
      </c>
      <c r="Q49" s="43">
        <v>0.04</v>
      </c>
      <c r="R49" s="43">
        <v>0.15</v>
      </c>
      <c r="S49" s="43">
        <v>0.15</v>
      </c>
      <c r="T49" s="43" t="s">
        <v>62</v>
      </c>
      <c r="U49" s="51" t="s">
        <v>62</v>
      </c>
    </row>
    <row r="50" spans="1:21" ht="30" x14ac:dyDescent="0.25">
      <c r="A50" t="b">
        <v>0</v>
      </c>
      <c r="B50" t="b">
        <v>0</v>
      </c>
      <c r="D50" s="48" t="s">
        <v>62</v>
      </c>
      <c r="E50" s="43" t="s">
        <v>106</v>
      </c>
      <c r="F50" s="43" t="s">
        <v>111</v>
      </c>
      <c r="G50" s="43" t="s">
        <v>108</v>
      </c>
      <c r="H50" s="43" t="s">
        <v>62</v>
      </c>
      <c r="I50" s="49" t="s">
        <v>62</v>
      </c>
      <c r="J50" s="43" t="s">
        <v>62</v>
      </c>
      <c r="K50" s="43">
        <v>0.14000000000000001</v>
      </c>
      <c r="L50" s="43">
        <v>0.14000000000000001</v>
      </c>
      <c r="M50" s="43">
        <v>0.14000000000000001</v>
      </c>
      <c r="N50" s="43">
        <v>0</v>
      </c>
      <c r="O50" s="43">
        <v>0.14000000000000001</v>
      </c>
      <c r="P50" s="43">
        <v>0.14000000000000001</v>
      </c>
      <c r="Q50" s="43">
        <v>0</v>
      </c>
      <c r="R50" s="43">
        <v>0.3</v>
      </c>
      <c r="S50" s="43">
        <v>0.3</v>
      </c>
      <c r="T50" s="43" t="s">
        <v>62</v>
      </c>
      <c r="U50" s="51" t="s">
        <v>62</v>
      </c>
    </row>
    <row r="51" spans="1:21" x14ac:dyDescent="0.25">
      <c r="A51" t="b">
        <v>0</v>
      </c>
      <c r="B51" t="b">
        <v>0</v>
      </c>
      <c r="D51" s="48" t="s">
        <v>112</v>
      </c>
      <c r="E51" s="43" t="s">
        <v>62</v>
      </c>
      <c r="F51" s="43" t="s">
        <v>62</v>
      </c>
      <c r="G51" s="43" t="s">
        <v>62</v>
      </c>
      <c r="H51" s="43" t="s">
        <v>62</v>
      </c>
      <c r="I51" s="49" t="s">
        <v>62</v>
      </c>
      <c r="J51" s="43" t="s">
        <v>62</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62</v>
      </c>
      <c r="U51" s="51" t="s">
        <v>62</v>
      </c>
    </row>
    <row r="52" spans="1:21" x14ac:dyDescent="0.25">
      <c r="A52" t="b">
        <v>1</v>
      </c>
      <c r="B52" t="b">
        <v>1</v>
      </c>
      <c r="D52" s="48" t="s">
        <v>113</v>
      </c>
      <c r="E52" s="43" t="s">
        <v>62</v>
      </c>
      <c r="F52" s="43" t="s">
        <v>62</v>
      </c>
      <c r="G52" s="43" t="s">
        <v>62</v>
      </c>
      <c r="H52" s="43" t="s">
        <v>62</v>
      </c>
      <c r="I52" s="49" t="s">
        <v>62</v>
      </c>
      <c r="J52" s="43" t="s">
        <v>62</v>
      </c>
      <c r="K52" s="43">
        <v>15131386.209555002</v>
      </c>
      <c r="L52" s="43">
        <v>14025020.780561214</v>
      </c>
      <c r="M52" s="43">
        <v>17991431.710534804</v>
      </c>
      <c r="N52" s="43">
        <v>0</v>
      </c>
      <c r="O52" s="43">
        <v>2609493.0540572191</v>
      </c>
      <c r="P52" s="43">
        <v>0</v>
      </c>
      <c r="Q52" s="43">
        <v>856199.3665328233</v>
      </c>
      <c r="R52" s="43">
        <v>3968999.9999999995</v>
      </c>
      <c r="S52" s="43">
        <v>11906999.999999998</v>
      </c>
      <c r="T52" s="43">
        <v>66489531.121241063</v>
      </c>
      <c r="U52" s="51">
        <v>0.15048799181515701</v>
      </c>
    </row>
    <row r="53" spans="1:21" x14ac:dyDescent="0.25">
      <c r="A53" t="b">
        <v>1</v>
      </c>
      <c r="B53" t="b">
        <v>1</v>
      </c>
      <c r="D53" s="48" t="s">
        <v>114</v>
      </c>
      <c r="E53" s="43" t="s">
        <v>62</v>
      </c>
      <c r="F53" s="43" t="s">
        <v>62</v>
      </c>
      <c r="G53" s="43" t="s">
        <v>62</v>
      </c>
      <c r="H53" s="43" t="s">
        <v>62</v>
      </c>
      <c r="I53" s="49" t="s">
        <v>62</v>
      </c>
      <c r="J53" s="43" t="s">
        <v>62</v>
      </c>
      <c r="K53" s="43">
        <v>103061552.7384135</v>
      </c>
      <c r="L53" s="43">
        <v>102070984.56963994</v>
      </c>
      <c r="M53" s="43">
        <v>128438831.93354011</v>
      </c>
      <c r="N53" s="43">
        <v>0</v>
      </c>
      <c r="O53" s="43">
        <v>17831535.869390994</v>
      </c>
      <c r="P53" s="43">
        <v>0</v>
      </c>
      <c r="Q53" s="43">
        <v>24273252.041205544</v>
      </c>
      <c r="R53" s="43">
        <v>14553000</v>
      </c>
      <c r="S53" s="43">
        <v>51597000</v>
      </c>
      <c r="T53" s="43">
        <v>441826157.15219009</v>
      </c>
      <c r="U53" s="51">
        <v>1</v>
      </c>
    </row>
    <row r="57" spans="1:21" ht="18.75" x14ac:dyDescent="0.3">
      <c r="D57" s="41" t="s">
        <v>115</v>
      </c>
    </row>
    <row r="58" spans="1:21" x14ac:dyDescent="0.25">
      <c r="D58" s="42" t="s">
        <v>157</v>
      </c>
      <c r="E58" s="55" t="s">
        <v>116</v>
      </c>
      <c r="F58" s="55"/>
      <c r="G58" s="55"/>
      <c r="H58" s="55"/>
      <c r="I58" s="55"/>
    </row>
    <row r="60" spans="1:21" ht="60" x14ac:dyDescent="0.25">
      <c r="A60" s="43" t="s">
        <v>47</v>
      </c>
      <c r="B60" s="43" t="s">
        <v>48</v>
      </c>
      <c r="D60" s="44"/>
      <c r="E60" s="45" t="s">
        <v>49</v>
      </c>
      <c r="F60" s="45" t="s">
        <v>50</v>
      </c>
      <c r="G60" s="45" t="s">
        <v>51</v>
      </c>
      <c r="H60" s="45" t="s">
        <v>52</v>
      </c>
      <c r="I60" s="46" t="s">
        <v>53</v>
      </c>
      <c r="J60" s="45" t="s">
        <v>54</v>
      </c>
      <c r="K60" s="45" t="s">
        <v>14</v>
      </c>
      <c r="L60" s="45" t="s">
        <v>15</v>
      </c>
      <c r="M60" s="45" t="s">
        <v>16</v>
      </c>
      <c r="N60" s="45" t="s">
        <v>17</v>
      </c>
      <c r="O60" s="45" t="s">
        <v>18</v>
      </c>
      <c r="P60" s="45" t="s">
        <v>19</v>
      </c>
      <c r="Q60" s="45" t="s">
        <v>20</v>
      </c>
      <c r="R60" s="45" t="s">
        <v>21</v>
      </c>
      <c r="S60" s="45" t="s">
        <v>22</v>
      </c>
      <c r="T60" s="45" t="s">
        <v>13</v>
      </c>
      <c r="U60" s="47" t="s">
        <v>55</v>
      </c>
    </row>
    <row r="61" spans="1:21" ht="75" x14ac:dyDescent="0.25">
      <c r="A61" t="b">
        <v>1</v>
      </c>
      <c r="B61" t="b">
        <v>0</v>
      </c>
      <c r="D61" s="48" t="s">
        <v>56</v>
      </c>
      <c r="E61" s="43" t="s">
        <v>117</v>
      </c>
      <c r="F61" s="43" t="s">
        <v>118</v>
      </c>
      <c r="G61" s="43" t="s">
        <v>119</v>
      </c>
      <c r="H61" s="43" t="s">
        <v>120</v>
      </c>
      <c r="I61" s="49">
        <v>1</v>
      </c>
      <c r="J61" s="43" t="s">
        <v>121</v>
      </c>
      <c r="K61" s="50">
        <v>166213</v>
      </c>
      <c r="L61" s="50">
        <v>5817455</v>
      </c>
      <c r="M61" s="50">
        <v>415532.5</v>
      </c>
      <c r="N61" s="50">
        <v>914171.5</v>
      </c>
      <c r="O61" s="50">
        <v>166213</v>
      </c>
      <c r="P61" s="50">
        <v>166213</v>
      </c>
      <c r="Q61" s="50">
        <v>664852</v>
      </c>
      <c r="R61" s="50">
        <v>3750</v>
      </c>
      <c r="S61" s="50">
        <v>22500</v>
      </c>
      <c r="T61" s="50">
        <v>8336900</v>
      </c>
      <c r="U61" s="51">
        <v>0.37092657305738702</v>
      </c>
    </row>
    <row r="62" spans="1:21" x14ac:dyDescent="0.25">
      <c r="A62" t="b">
        <v>1</v>
      </c>
      <c r="B62" t="b">
        <v>0</v>
      </c>
      <c r="D62" s="48" t="s">
        <v>62</v>
      </c>
      <c r="E62" s="43" t="s">
        <v>117</v>
      </c>
      <c r="F62" s="43" t="s">
        <v>122</v>
      </c>
      <c r="G62" s="43" t="s">
        <v>123</v>
      </c>
      <c r="H62" s="43">
        <v>500</v>
      </c>
      <c r="I62" s="49">
        <v>1</v>
      </c>
      <c r="J62" s="43" t="s">
        <v>121</v>
      </c>
      <c r="K62" s="50">
        <v>807000</v>
      </c>
      <c r="L62" s="50">
        <v>1135050</v>
      </c>
      <c r="M62" s="50">
        <v>222000</v>
      </c>
      <c r="N62" s="50">
        <v>100000</v>
      </c>
      <c r="O62" s="50">
        <v>226405</v>
      </c>
      <c r="P62" s="50">
        <v>45281</v>
      </c>
      <c r="Q62" s="50">
        <v>279836.58</v>
      </c>
      <c r="R62" s="50">
        <v>0</v>
      </c>
      <c r="S62" s="50">
        <v>0</v>
      </c>
      <c r="T62" s="50">
        <v>2815572.58</v>
      </c>
      <c r="U62" s="51">
        <v>0.12527086666431717</v>
      </c>
    </row>
    <row r="63" spans="1:21" x14ac:dyDescent="0.25">
      <c r="A63" t="b">
        <v>1</v>
      </c>
      <c r="B63" t="b">
        <v>0</v>
      </c>
      <c r="D63" s="48" t="s">
        <v>62</v>
      </c>
      <c r="E63" s="43" t="s">
        <v>117</v>
      </c>
      <c r="F63" s="43" t="s">
        <v>122</v>
      </c>
      <c r="G63" s="43" t="s">
        <v>124</v>
      </c>
      <c r="H63" s="43">
        <v>500</v>
      </c>
      <c r="I63" s="49">
        <v>1</v>
      </c>
      <c r="J63" s="43" t="s">
        <v>121</v>
      </c>
      <c r="K63" s="43">
        <v>1547000</v>
      </c>
      <c r="L63" s="43">
        <v>1310100</v>
      </c>
      <c r="M63" s="43">
        <v>384000</v>
      </c>
      <c r="N63" s="43">
        <v>200000</v>
      </c>
      <c r="O63" s="43">
        <v>344110</v>
      </c>
      <c r="P63" s="43">
        <v>68822</v>
      </c>
      <c r="Q63" s="43">
        <v>425319.96</v>
      </c>
      <c r="R63" s="43">
        <v>0</v>
      </c>
      <c r="S63" s="43">
        <v>0</v>
      </c>
      <c r="T63" s="43">
        <v>4279351.96</v>
      </c>
      <c r="U63" s="51">
        <v>0.19039755273893322</v>
      </c>
    </row>
    <row r="64" spans="1:21" x14ac:dyDescent="0.25">
      <c r="A64" t="b">
        <v>1</v>
      </c>
      <c r="B64" t="b">
        <v>1</v>
      </c>
      <c r="D64" s="48" t="s">
        <v>61</v>
      </c>
      <c r="E64" s="43" t="s">
        <v>62</v>
      </c>
      <c r="F64" s="43" t="s">
        <v>62</v>
      </c>
      <c r="G64" s="43" t="s">
        <v>62</v>
      </c>
      <c r="H64" s="43" t="s">
        <v>62</v>
      </c>
      <c r="I64" s="49" t="s">
        <v>62</v>
      </c>
      <c r="J64" s="43" t="s">
        <v>62</v>
      </c>
      <c r="K64" s="43">
        <v>2520213</v>
      </c>
      <c r="L64" s="43">
        <v>8262605</v>
      </c>
      <c r="M64" s="43">
        <v>1021532.5</v>
      </c>
      <c r="N64" s="43">
        <v>1214171.5</v>
      </c>
      <c r="O64" s="43">
        <v>736728</v>
      </c>
      <c r="P64" s="43">
        <v>280316</v>
      </c>
      <c r="Q64" s="43">
        <v>1370008.54</v>
      </c>
      <c r="R64" s="43">
        <v>3750</v>
      </c>
      <c r="S64" s="43">
        <v>22500</v>
      </c>
      <c r="T64" s="43">
        <v>15431824.539999999</v>
      </c>
      <c r="U64" s="51">
        <v>0.68659499246063738</v>
      </c>
    </row>
    <row r="65" spans="1:21" ht="30" x14ac:dyDescent="0.25">
      <c r="A65" t="b">
        <v>0</v>
      </c>
      <c r="B65" t="b">
        <v>0</v>
      </c>
      <c r="D65" s="48" t="s">
        <v>63</v>
      </c>
      <c r="E65" s="43" t="s">
        <v>125</v>
      </c>
      <c r="F65" s="43" t="s">
        <v>65</v>
      </c>
      <c r="G65" s="43" t="s">
        <v>9</v>
      </c>
      <c r="H65" s="43" t="s">
        <v>66</v>
      </c>
      <c r="I65" s="49" t="s">
        <v>66</v>
      </c>
      <c r="J65" s="43" t="s">
        <v>66</v>
      </c>
      <c r="K65" s="43">
        <v>0</v>
      </c>
      <c r="L65" s="43">
        <v>0</v>
      </c>
      <c r="M65" s="43">
        <v>0</v>
      </c>
      <c r="N65" s="43">
        <v>0</v>
      </c>
      <c r="O65" s="43">
        <v>0</v>
      </c>
      <c r="P65" s="43">
        <v>0</v>
      </c>
      <c r="Q65" s="43">
        <v>0</v>
      </c>
      <c r="R65" s="43">
        <v>0</v>
      </c>
      <c r="S65" s="43">
        <v>0</v>
      </c>
      <c r="T65" s="43" t="s">
        <v>62</v>
      </c>
      <c r="U65" s="51" t="s">
        <v>62</v>
      </c>
    </row>
    <row r="66" spans="1:21" x14ac:dyDescent="0.25">
      <c r="A66" t="b">
        <v>0</v>
      </c>
      <c r="B66" t="b">
        <v>0</v>
      </c>
      <c r="D66" s="48" t="s">
        <v>62</v>
      </c>
      <c r="E66" s="43" t="s">
        <v>125</v>
      </c>
      <c r="F66" s="43" t="s">
        <v>67</v>
      </c>
      <c r="G66" s="43" t="s">
        <v>68</v>
      </c>
      <c r="H66" s="43" t="s">
        <v>66</v>
      </c>
      <c r="I66" s="49" t="s">
        <v>66</v>
      </c>
      <c r="J66" s="43" t="s">
        <v>66</v>
      </c>
      <c r="K66" s="43">
        <v>0.02</v>
      </c>
      <c r="L66" s="43">
        <v>7.0000000000000007E-2</v>
      </c>
      <c r="M66" s="43">
        <v>7.0000000000000007E-2</v>
      </c>
      <c r="N66" s="43">
        <v>7.0000000000000007E-2</v>
      </c>
      <c r="O66" s="43">
        <v>7.0000000000000007E-2</v>
      </c>
      <c r="P66" s="43">
        <v>7.0000000000000007E-2</v>
      </c>
      <c r="Q66" s="43">
        <v>7.0000000000000007E-2</v>
      </c>
      <c r="R66" s="43">
        <v>0</v>
      </c>
      <c r="S66" s="43">
        <v>0</v>
      </c>
      <c r="T66" s="43" t="s">
        <v>62</v>
      </c>
      <c r="U66" s="51" t="s">
        <v>62</v>
      </c>
    </row>
    <row r="67" spans="1:21" ht="30" x14ac:dyDescent="0.25">
      <c r="A67" t="b">
        <v>0</v>
      </c>
      <c r="B67" t="b">
        <v>0</v>
      </c>
      <c r="D67" s="48" t="s">
        <v>62</v>
      </c>
      <c r="E67" s="43" t="s">
        <v>125</v>
      </c>
      <c r="F67" s="43" t="s">
        <v>83</v>
      </c>
      <c r="G67" s="43" t="s">
        <v>4</v>
      </c>
      <c r="H67" s="43" t="s">
        <v>66</v>
      </c>
      <c r="I67" s="49" t="s">
        <v>66</v>
      </c>
      <c r="J67" s="43" t="s">
        <v>66</v>
      </c>
      <c r="K67" s="43">
        <v>0</v>
      </c>
      <c r="L67" s="43">
        <v>0.12</v>
      </c>
      <c r="M67" s="43">
        <v>0.12</v>
      </c>
      <c r="N67" s="43">
        <v>0.12</v>
      </c>
      <c r="O67" s="43">
        <v>0.12</v>
      </c>
      <c r="P67" s="43">
        <v>0.12</v>
      </c>
      <c r="Q67" s="43">
        <v>0.12</v>
      </c>
      <c r="R67" s="43">
        <v>0</v>
      </c>
      <c r="S67" s="43">
        <v>0</v>
      </c>
      <c r="T67" s="43" t="s">
        <v>62</v>
      </c>
      <c r="U67" s="51" t="s">
        <v>62</v>
      </c>
    </row>
    <row r="68" spans="1:21" x14ac:dyDescent="0.25">
      <c r="A68" t="b">
        <v>0</v>
      </c>
      <c r="B68" t="b">
        <v>0</v>
      </c>
      <c r="D68" s="48" t="s">
        <v>62</v>
      </c>
      <c r="E68" s="43" t="s">
        <v>125</v>
      </c>
      <c r="F68" s="43" t="s">
        <v>69</v>
      </c>
      <c r="G68" s="43" t="s">
        <v>70</v>
      </c>
      <c r="H68" s="43" t="s">
        <v>66</v>
      </c>
      <c r="I68" s="49" t="s">
        <v>66</v>
      </c>
      <c r="J68" s="43" t="s">
        <v>66</v>
      </c>
      <c r="K68" s="43">
        <v>0</v>
      </c>
      <c r="L68" s="43">
        <v>0</v>
      </c>
      <c r="M68" s="43">
        <v>0</v>
      </c>
      <c r="N68" s="43">
        <v>0</v>
      </c>
      <c r="O68" s="43">
        <v>0</v>
      </c>
      <c r="P68" s="43">
        <v>0</v>
      </c>
      <c r="Q68" s="43">
        <v>0</v>
      </c>
      <c r="R68" s="43">
        <v>0</v>
      </c>
      <c r="S68" s="43">
        <v>0</v>
      </c>
      <c r="T68" s="43" t="s">
        <v>62</v>
      </c>
      <c r="U68" s="51" t="s">
        <v>62</v>
      </c>
    </row>
    <row r="69" spans="1:21" ht="45" x14ac:dyDescent="0.25">
      <c r="A69" t="b">
        <v>0</v>
      </c>
      <c r="B69" t="b">
        <v>0</v>
      </c>
      <c r="D69" s="48" t="s">
        <v>62</v>
      </c>
      <c r="E69" s="43" t="s">
        <v>125</v>
      </c>
      <c r="F69" s="43" t="s">
        <v>73</v>
      </c>
      <c r="G69" s="43" t="s">
        <v>74</v>
      </c>
      <c r="H69" s="43" t="s">
        <v>66</v>
      </c>
      <c r="I69" s="49" t="s">
        <v>66</v>
      </c>
      <c r="J69" s="43" t="s">
        <v>66</v>
      </c>
      <c r="K69" s="43">
        <v>2.5000000000000001E-2</v>
      </c>
      <c r="L69" s="43">
        <v>3.5000000000000003E-2</v>
      </c>
      <c r="M69" s="43">
        <v>3.5000000000000003E-2</v>
      </c>
      <c r="N69" s="43">
        <v>2.5000000000000001E-2</v>
      </c>
      <c r="O69" s="43">
        <v>3.5000000000000003E-2</v>
      </c>
      <c r="P69" s="43">
        <v>3.5000000000000003E-2</v>
      </c>
      <c r="Q69" s="43">
        <v>3.5000000000000003E-2</v>
      </c>
      <c r="R69" s="43">
        <v>0</v>
      </c>
      <c r="S69" s="43">
        <v>0</v>
      </c>
      <c r="T69" s="43" t="s">
        <v>62</v>
      </c>
      <c r="U69" s="51" t="s">
        <v>62</v>
      </c>
    </row>
    <row r="70" spans="1:21" ht="30" x14ac:dyDescent="0.25">
      <c r="A70" t="b">
        <v>0</v>
      </c>
      <c r="B70" t="b">
        <v>0</v>
      </c>
      <c r="D70" s="48" t="s">
        <v>62</v>
      </c>
      <c r="E70" s="43" t="s">
        <v>125</v>
      </c>
      <c r="F70" s="43" t="s">
        <v>75</v>
      </c>
      <c r="G70" s="43" t="s">
        <v>126</v>
      </c>
      <c r="H70" s="43" t="s">
        <v>66</v>
      </c>
      <c r="I70" s="49" t="s">
        <v>66</v>
      </c>
      <c r="J70" s="43" t="s">
        <v>66</v>
      </c>
      <c r="K70" s="43">
        <v>3.2800000000000008E-3</v>
      </c>
      <c r="L70" s="43">
        <v>1.9680000000000003E-2</v>
      </c>
      <c r="M70" s="43">
        <v>1.9680000000000003E-2</v>
      </c>
      <c r="N70" s="43">
        <v>1.9680000000000003E-2</v>
      </c>
      <c r="O70" s="43">
        <v>1.9200000000000002E-2</v>
      </c>
      <c r="P70" s="43">
        <v>1.9200000000000002E-2</v>
      </c>
      <c r="Q70" s="43">
        <v>0.2</v>
      </c>
      <c r="R70" s="43">
        <v>0</v>
      </c>
      <c r="S70" s="43">
        <v>0</v>
      </c>
      <c r="T70" s="43" t="s">
        <v>62</v>
      </c>
      <c r="U70" s="51" t="s">
        <v>62</v>
      </c>
    </row>
    <row r="71" spans="1:21" ht="45" x14ac:dyDescent="0.25">
      <c r="A71" t="b">
        <v>0</v>
      </c>
      <c r="B71" t="b">
        <v>0</v>
      </c>
      <c r="D71" s="48" t="s">
        <v>62</v>
      </c>
      <c r="E71" s="43" t="s">
        <v>125</v>
      </c>
      <c r="F71" s="43" t="s">
        <v>77</v>
      </c>
      <c r="G71" s="43" t="s">
        <v>127</v>
      </c>
      <c r="H71" s="43" t="s">
        <v>66</v>
      </c>
      <c r="I71" s="49" t="s">
        <v>66</v>
      </c>
      <c r="J71" s="43" t="s">
        <v>66</v>
      </c>
      <c r="K71" s="43">
        <v>0</v>
      </c>
      <c r="L71" s="43">
        <v>0</v>
      </c>
      <c r="M71" s="43">
        <v>0</v>
      </c>
      <c r="N71" s="43">
        <v>0</v>
      </c>
      <c r="O71" s="43">
        <v>0</v>
      </c>
      <c r="P71" s="43">
        <v>0</v>
      </c>
      <c r="Q71" s="43">
        <v>1E-3</v>
      </c>
      <c r="R71" s="43">
        <v>0</v>
      </c>
      <c r="S71" s="43">
        <v>0</v>
      </c>
      <c r="T71" s="43" t="s">
        <v>62</v>
      </c>
      <c r="U71" s="51" t="s">
        <v>62</v>
      </c>
    </row>
    <row r="72" spans="1:21" x14ac:dyDescent="0.25">
      <c r="A72" t="b">
        <v>0</v>
      </c>
      <c r="B72" t="b">
        <v>0</v>
      </c>
      <c r="D72" s="48" t="s">
        <v>62</v>
      </c>
      <c r="E72" s="43" t="s">
        <v>125</v>
      </c>
      <c r="F72" s="43" t="s">
        <v>71</v>
      </c>
      <c r="G72" s="43" t="s">
        <v>72</v>
      </c>
      <c r="H72" s="43" t="s">
        <v>66</v>
      </c>
      <c r="I72" s="49" t="s">
        <v>66</v>
      </c>
      <c r="J72" s="43" t="s">
        <v>66</v>
      </c>
      <c r="K72" s="43">
        <v>0</v>
      </c>
      <c r="L72" s="43">
        <v>0</v>
      </c>
      <c r="M72" s="43">
        <v>0</v>
      </c>
      <c r="N72" s="43">
        <v>0</v>
      </c>
      <c r="O72" s="43">
        <v>0</v>
      </c>
      <c r="P72" s="43">
        <v>0</v>
      </c>
      <c r="Q72" s="43">
        <v>0</v>
      </c>
      <c r="R72" s="43">
        <v>1</v>
      </c>
      <c r="S72" s="43">
        <v>0</v>
      </c>
      <c r="T72" s="43" t="s">
        <v>62</v>
      </c>
      <c r="U72" s="51" t="s">
        <v>62</v>
      </c>
    </row>
    <row r="73" spans="1:21" x14ac:dyDescent="0.25">
      <c r="A73" t="b">
        <v>0</v>
      </c>
      <c r="B73" t="b">
        <v>0</v>
      </c>
      <c r="D73" s="48" t="s">
        <v>85</v>
      </c>
      <c r="E73" s="43" t="s">
        <v>62</v>
      </c>
      <c r="F73" s="43" t="s">
        <v>62</v>
      </c>
      <c r="G73" s="43" t="s">
        <v>62</v>
      </c>
      <c r="H73" s="43" t="s">
        <v>62</v>
      </c>
      <c r="I73" s="49" t="s">
        <v>62</v>
      </c>
      <c r="J73" s="43" t="s">
        <v>62</v>
      </c>
      <c r="K73" s="43">
        <v>4.8279999999999997E-2</v>
      </c>
      <c r="L73" s="43">
        <v>0.24468000000000001</v>
      </c>
      <c r="M73" s="43">
        <v>0.24468000000000001</v>
      </c>
      <c r="N73" s="43">
        <v>0.23468</v>
      </c>
      <c r="O73" s="43">
        <v>0.2442</v>
      </c>
      <c r="P73" s="43">
        <v>0.2442</v>
      </c>
      <c r="Q73" s="43">
        <v>0.42600000000000005</v>
      </c>
      <c r="R73" s="43">
        <v>1</v>
      </c>
      <c r="S73" s="43">
        <v>0</v>
      </c>
      <c r="T73" s="43" t="s">
        <v>62</v>
      </c>
      <c r="U73" s="51" t="s">
        <v>62</v>
      </c>
    </row>
    <row r="74" spans="1:21" x14ac:dyDescent="0.25">
      <c r="A74" t="b">
        <v>1</v>
      </c>
      <c r="B74" t="b">
        <v>1</v>
      </c>
      <c r="D74" s="48" t="s">
        <v>86</v>
      </c>
      <c r="E74" s="43" t="s">
        <v>62</v>
      </c>
      <c r="F74" s="43" t="s">
        <v>62</v>
      </c>
      <c r="G74" s="43" t="s">
        <v>62</v>
      </c>
      <c r="H74" s="43" t="s">
        <v>62</v>
      </c>
      <c r="I74" s="49" t="s">
        <v>62</v>
      </c>
      <c r="J74" s="43" t="s">
        <v>62</v>
      </c>
      <c r="K74" s="43">
        <v>2641888.8836400001</v>
      </c>
      <c r="L74" s="43">
        <v>10284299.191400001</v>
      </c>
      <c r="M74" s="43">
        <v>1271481.0721</v>
      </c>
      <c r="N74" s="43">
        <v>1499113.2676200001</v>
      </c>
      <c r="O74" s="43">
        <v>916636.97759999998</v>
      </c>
      <c r="P74" s="43">
        <v>348769.16719999997</v>
      </c>
      <c r="Q74" s="43">
        <v>1953632.1780400004</v>
      </c>
      <c r="R74" s="43">
        <v>7500</v>
      </c>
      <c r="S74" s="43">
        <v>22500</v>
      </c>
      <c r="T74" s="43">
        <v>18945820.737600002</v>
      </c>
      <c r="U74" s="51">
        <v>0.84294022477870023</v>
      </c>
    </row>
    <row r="75" spans="1:21" ht="30" x14ac:dyDescent="0.25">
      <c r="A75" t="b">
        <v>0</v>
      </c>
      <c r="B75" t="b">
        <v>0</v>
      </c>
      <c r="D75" s="48" t="s">
        <v>87</v>
      </c>
      <c r="E75" s="43" t="s">
        <v>128</v>
      </c>
      <c r="F75" s="43" t="s">
        <v>89</v>
      </c>
      <c r="G75" s="43" t="s">
        <v>92</v>
      </c>
      <c r="H75" s="43" t="s">
        <v>62</v>
      </c>
      <c r="I75" s="49" t="s">
        <v>62</v>
      </c>
      <c r="J75" s="43" t="s">
        <v>62</v>
      </c>
      <c r="K75" s="43">
        <v>0</v>
      </c>
      <c r="L75" s="43">
        <v>0</v>
      </c>
      <c r="M75" s="43">
        <v>0</v>
      </c>
      <c r="N75" s="43">
        <v>0</v>
      </c>
      <c r="O75" s="43">
        <v>0</v>
      </c>
      <c r="P75" s="43">
        <v>0</v>
      </c>
      <c r="Q75" s="43">
        <v>0</v>
      </c>
      <c r="R75" s="43">
        <v>0</v>
      </c>
      <c r="S75" s="43">
        <v>0</v>
      </c>
      <c r="T75" s="43" t="s">
        <v>62</v>
      </c>
      <c r="U75" s="51" t="s">
        <v>62</v>
      </c>
    </row>
    <row r="76" spans="1:21" x14ac:dyDescent="0.25">
      <c r="A76" t="b">
        <v>0</v>
      </c>
      <c r="B76" t="b">
        <v>0</v>
      </c>
      <c r="D76" s="48" t="s">
        <v>62</v>
      </c>
      <c r="E76" s="43" t="s">
        <v>128</v>
      </c>
      <c r="F76" s="43" t="s">
        <v>91</v>
      </c>
      <c r="G76" s="43" t="s">
        <v>92</v>
      </c>
      <c r="H76" s="43" t="s">
        <v>62</v>
      </c>
      <c r="I76" s="49" t="s">
        <v>62</v>
      </c>
      <c r="J76" s="43" t="s">
        <v>62</v>
      </c>
      <c r="K76" s="43">
        <v>2E-3</v>
      </c>
      <c r="L76" s="43">
        <v>0.01</v>
      </c>
      <c r="M76" s="43">
        <v>0.01</v>
      </c>
      <c r="N76" s="43">
        <v>0</v>
      </c>
      <c r="O76" s="43">
        <v>0</v>
      </c>
      <c r="P76" s="43">
        <v>0</v>
      </c>
      <c r="Q76" s="43">
        <v>5.0000000000000001E-4</v>
      </c>
      <c r="R76" s="43">
        <v>0</v>
      </c>
      <c r="S76" s="43">
        <v>0</v>
      </c>
      <c r="T76" s="43" t="s">
        <v>62</v>
      </c>
      <c r="U76" s="51" t="s">
        <v>62</v>
      </c>
    </row>
    <row r="77" spans="1:21" ht="30" x14ac:dyDescent="0.25">
      <c r="A77" t="b">
        <v>0</v>
      </c>
      <c r="B77" t="b">
        <v>0</v>
      </c>
      <c r="D77" s="48" t="s">
        <v>62</v>
      </c>
      <c r="E77" s="43" t="s">
        <v>128</v>
      </c>
      <c r="F77" s="43" t="s">
        <v>93</v>
      </c>
      <c r="G77" s="43" t="s">
        <v>90</v>
      </c>
      <c r="H77" s="43" t="s">
        <v>62</v>
      </c>
      <c r="I77" s="49" t="s">
        <v>62</v>
      </c>
      <c r="J77" s="43" t="s">
        <v>62</v>
      </c>
      <c r="K77" s="43">
        <v>0</v>
      </c>
      <c r="L77" s="43">
        <v>0</v>
      </c>
      <c r="M77" s="43">
        <v>0</v>
      </c>
      <c r="N77" s="43">
        <v>0</v>
      </c>
      <c r="O77" s="43">
        <v>0</v>
      </c>
      <c r="P77" s="43">
        <v>0</v>
      </c>
      <c r="Q77" s="43">
        <v>0</v>
      </c>
      <c r="R77" s="43">
        <v>0</v>
      </c>
      <c r="S77" s="43">
        <v>0.5</v>
      </c>
      <c r="T77" s="43" t="s">
        <v>62</v>
      </c>
      <c r="U77" s="51" t="s">
        <v>62</v>
      </c>
    </row>
    <row r="78" spans="1:21" ht="30" x14ac:dyDescent="0.25">
      <c r="A78" t="b">
        <v>0</v>
      </c>
      <c r="B78" t="b">
        <v>0</v>
      </c>
      <c r="D78" s="48" t="s">
        <v>62</v>
      </c>
      <c r="E78" s="43" t="s">
        <v>128</v>
      </c>
      <c r="F78" s="43" t="s">
        <v>94</v>
      </c>
      <c r="G78" s="43" t="s">
        <v>92</v>
      </c>
      <c r="H78" s="43" t="s">
        <v>62</v>
      </c>
      <c r="I78" s="49" t="s">
        <v>62</v>
      </c>
      <c r="J78" s="43" t="s">
        <v>62</v>
      </c>
      <c r="K78" s="43">
        <v>0</v>
      </c>
      <c r="L78" s="43">
        <v>0</v>
      </c>
      <c r="M78" s="43">
        <v>0</v>
      </c>
      <c r="N78" s="43">
        <v>0</v>
      </c>
      <c r="O78" s="43">
        <v>0</v>
      </c>
      <c r="P78" s="43">
        <v>0</v>
      </c>
      <c r="Q78" s="43">
        <v>0</v>
      </c>
      <c r="R78" s="43">
        <v>0</v>
      </c>
      <c r="S78" s="43">
        <v>0</v>
      </c>
      <c r="T78" s="43" t="s">
        <v>62</v>
      </c>
      <c r="U78" s="51" t="s">
        <v>62</v>
      </c>
    </row>
    <row r="79" spans="1:21" ht="30" x14ac:dyDescent="0.25">
      <c r="A79" t="b">
        <v>0</v>
      </c>
      <c r="B79" t="b">
        <v>0</v>
      </c>
      <c r="D79" s="48" t="s">
        <v>62</v>
      </c>
      <c r="E79" s="43" t="s">
        <v>128</v>
      </c>
      <c r="F79" s="43" t="s">
        <v>100</v>
      </c>
      <c r="G79" s="43" t="s">
        <v>92</v>
      </c>
      <c r="H79" s="43" t="s">
        <v>62</v>
      </c>
      <c r="I79" s="49" t="s">
        <v>62</v>
      </c>
      <c r="J79" s="43" t="s">
        <v>62</v>
      </c>
      <c r="K79" s="43">
        <v>0</v>
      </c>
      <c r="L79" s="43">
        <v>0</v>
      </c>
      <c r="M79" s="43">
        <v>0</v>
      </c>
      <c r="N79" s="43">
        <v>0</v>
      </c>
      <c r="O79" s="43">
        <v>0</v>
      </c>
      <c r="P79" s="43">
        <v>0</v>
      </c>
      <c r="Q79" s="43">
        <v>0</v>
      </c>
      <c r="R79" s="43">
        <v>0</v>
      </c>
      <c r="S79" s="43">
        <v>0</v>
      </c>
      <c r="T79" s="43" t="s">
        <v>62</v>
      </c>
      <c r="U79" s="51" t="s">
        <v>62</v>
      </c>
    </row>
    <row r="80" spans="1:21" x14ac:dyDescent="0.25">
      <c r="A80" t="b">
        <v>0</v>
      </c>
      <c r="B80" t="b">
        <v>0</v>
      </c>
      <c r="D80" s="48" t="s">
        <v>62</v>
      </c>
      <c r="E80" s="43" t="s">
        <v>128</v>
      </c>
      <c r="F80" s="43" t="s">
        <v>101</v>
      </c>
      <c r="G80" s="43" t="s">
        <v>90</v>
      </c>
      <c r="H80" s="43" t="s">
        <v>62</v>
      </c>
      <c r="I80" s="49" t="s">
        <v>62</v>
      </c>
      <c r="J80" s="43" t="s">
        <v>62</v>
      </c>
      <c r="K80" s="43">
        <v>0</v>
      </c>
      <c r="L80" s="43">
        <v>0.05</v>
      </c>
      <c r="M80" s="43">
        <v>0.05</v>
      </c>
      <c r="N80" s="43">
        <v>0</v>
      </c>
      <c r="O80" s="43">
        <v>0</v>
      </c>
      <c r="P80" s="43">
        <v>2.5000000000000001E-2</v>
      </c>
      <c r="Q80" s="43">
        <v>2.5000000000000005E-3</v>
      </c>
      <c r="R80" s="43">
        <v>0</v>
      </c>
      <c r="S80" s="43">
        <v>0</v>
      </c>
      <c r="T80" s="43" t="s">
        <v>62</v>
      </c>
      <c r="U80" s="51" t="s">
        <v>62</v>
      </c>
    </row>
    <row r="81" spans="1:21" x14ac:dyDescent="0.25">
      <c r="A81" t="b">
        <v>0</v>
      </c>
      <c r="B81" t="b">
        <v>0</v>
      </c>
      <c r="D81" s="48" t="s">
        <v>62</v>
      </c>
      <c r="E81" s="43" t="s">
        <v>128</v>
      </c>
      <c r="F81" s="43" t="s">
        <v>97</v>
      </c>
      <c r="G81" s="43" t="s">
        <v>92</v>
      </c>
      <c r="H81" s="43" t="s">
        <v>62</v>
      </c>
      <c r="I81" s="49" t="s">
        <v>62</v>
      </c>
      <c r="J81" s="43" t="s">
        <v>62</v>
      </c>
      <c r="K81" s="43">
        <v>0</v>
      </c>
      <c r="L81" s="43">
        <v>0</v>
      </c>
      <c r="M81" s="43">
        <v>0</v>
      </c>
      <c r="N81" s="43">
        <v>0</v>
      </c>
      <c r="O81" s="43">
        <v>0</v>
      </c>
      <c r="P81" s="43">
        <v>0</v>
      </c>
      <c r="Q81" s="43">
        <v>0</v>
      </c>
      <c r="R81" s="43">
        <v>0</v>
      </c>
      <c r="S81" s="43">
        <v>0</v>
      </c>
      <c r="T81" s="43" t="s">
        <v>62</v>
      </c>
      <c r="U81" s="51" t="s">
        <v>62</v>
      </c>
    </row>
    <row r="82" spans="1:21" x14ac:dyDescent="0.25">
      <c r="A82" t="b">
        <v>0</v>
      </c>
      <c r="B82" t="b">
        <v>0</v>
      </c>
      <c r="D82" s="48" t="s">
        <v>62</v>
      </c>
      <c r="E82" s="43" t="s">
        <v>128</v>
      </c>
      <c r="F82" s="43" t="s">
        <v>99</v>
      </c>
      <c r="G82" s="43" t="s">
        <v>92</v>
      </c>
      <c r="H82" s="43" t="s">
        <v>62</v>
      </c>
      <c r="I82" s="49" t="s">
        <v>62</v>
      </c>
      <c r="J82" s="43" t="s">
        <v>62</v>
      </c>
      <c r="K82" s="43">
        <v>0</v>
      </c>
      <c r="L82" s="43">
        <v>0</v>
      </c>
      <c r="M82" s="43">
        <v>0</v>
      </c>
      <c r="N82" s="43">
        <v>0</v>
      </c>
      <c r="O82" s="43">
        <v>0</v>
      </c>
      <c r="P82" s="43">
        <v>0</v>
      </c>
      <c r="Q82" s="43">
        <v>0</v>
      </c>
      <c r="R82" s="43">
        <v>0</v>
      </c>
      <c r="S82" s="43">
        <v>0</v>
      </c>
      <c r="T82" s="43" t="s">
        <v>62</v>
      </c>
      <c r="U82" s="51" t="s">
        <v>62</v>
      </c>
    </row>
    <row r="83" spans="1:21" x14ac:dyDescent="0.25">
      <c r="A83" t="b">
        <v>0</v>
      </c>
      <c r="B83" t="b">
        <v>0</v>
      </c>
      <c r="D83" s="48" t="s">
        <v>62</v>
      </c>
      <c r="E83" s="43" t="s">
        <v>128</v>
      </c>
      <c r="F83" s="43" t="s">
        <v>95</v>
      </c>
      <c r="G83" s="43" t="s">
        <v>92</v>
      </c>
      <c r="H83" s="43" t="s">
        <v>62</v>
      </c>
      <c r="I83" s="49" t="s">
        <v>62</v>
      </c>
      <c r="J83" s="43" t="s">
        <v>62</v>
      </c>
      <c r="K83" s="43">
        <v>0</v>
      </c>
      <c r="L83" s="43">
        <v>0</v>
      </c>
      <c r="M83" s="43">
        <v>0</v>
      </c>
      <c r="N83" s="43">
        <v>0</v>
      </c>
      <c r="O83" s="43">
        <v>0</v>
      </c>
      <c r="P83" s="43">
        <v>0</v>
      </c>
      <c r="Q83" s="43">
        <v>0</v>
      </c>
      <c r="R83" s="43">
        <v>0</v>
      </c>
      <c r="S83" s="43">
        <v>0</v>
      </c>
      <c r="T83" s="43" t="s">
        <v>62</v>
      </c>
      <c r="U83" s="51" t="s">
        <v>62</v>
      </c>
    </row>
    <row r="84" spans="1:21" x14ac:dyDescent="0.25">
      <c r="A84" t="b">
        <v>0</v>
      </c>
      <c r="B84" t="b">
        <v>0</v>
      </c>
      <c r="D84" s="48" t="s">
        <v>102</v>
      </c>
      <c r="E84" s="43" t="s">
        <v>62</v>
      </c>
      <c r="F84" s="43" t="s">
        <v>62</v>
      </c>
      <c r="G84" s="43" t="s">
        <v>62</v>
      </c>
      <c r="H84" s="43" t="s">
        <v>62</v>
      </c>
      <c r="I84" s="49" t="s">
        <v>62</v>
      </c>
      <c r="J84" s="43" t="s">
        <v>62</v>
      </c>
      <c r="K84" s="43">
        <v>2E-3</v>
      </c>
      <c r="L84" s="43">
        <v>6.0000000000000005E-2</v>
      </c>
      <c r="M84" s="43">
        <v>6.0000000000000005E-2</v>
      </c>
      <c r="N84" s="43">
        <v>0</v>
      </c>
      <c r="O84" s="43">
        <v>0</v>
      </c>
      <c r="P84" s="43">
        <v>2.5000000000000001E-2</v>
      </c>
      <c r="Q84" s="43">
        <v>3.0000000000000005E-3</v>
      </c>
      <c r="R84" s="43">
        <v>0</v>
      </c>
      <c r="S84" s="43">
        <v>0.5</v>
      </c>
      <c r="T84" s="43" t="s">
        <v>62</v>
      </c>
      <c r="U84" s="51" t="s">
        <v>62</v>
      </c>
    </row>
    <row r="85" spans="1:21" x14ac:dyDescent="0.25">
      <c r="A85" t="b">
        <v>1</v>
      </c>
      <c r="B85" t="b">
        <v>1</v>
      </c>
      <c r="D85" s="48" t="s">
        <v>103</v>
      </c>
      <c r="E85" s="43" t="s">
        <v>62</v>
      </c>
      <c r="F85" s="43" t="s">
        <v>62</v>
      </c>
      <c r="G85" s="43" t="s">
        <v>62</v>
      </c>
      <c r="H85" s="43" t="s">
        <v>62</v>
      </c>
      <c r="I85" s="49" t="s">
        <v>62</v>
      </c>
      <c r="J85" s="43" t="s">
        <v>62</v>
      </c>
      <c r="K85" s="43">
        <v>5283.7777672800003</v>
      </c>
      <c r="L85" s="43">
        <v>617057.95148400008</v>
      </c>
      <c r="M85" s="43">
        <v>76288.86432600001</v>
      </c>
      <c r="N85" s="43">
        <v>0</v>
      </c>
      <c r="O85" s="43">
        <v>0</v>
      </c>
      <c r="P85" s="43">
        <v>8719.2291800000003</v>
      </c>
      <c r="Q85" s="43">
        <v>5860.8965341200019</v>
      </c>
      <c r="R85" s="43">
        <v>0</v>
      </c>
      <c r="S85" s="43">
        <v>11250</v>
      </c>
      <c r="T85" s="43">
        <v>724460.71929140005</v>
      </c>
      <c r="U85" s="51">
        <v>3.2232812186957824E-2</v>
      </c>
    </row>
    <row r="86" spans="1:21" x14ac:dyDescent="0.25">
      <c r="A86" t="b">
        <v>1</v>
      </c>
      <c r="B86" t="b">
        <v>1</v>
      </c>
      <c r="D86" s="48" t="s">
        <v>104</v>
      </c>
      <c r="E86" s="43" t="s">
        <v>62</v>
      </c>
      <c r="F86" s="43" t="s">
        <v>62</v>
      </c>
      <c r="G86" s="43" t="s">
        <v>62</v>
      </c>
      <c r="H86" s="43" t="s">
        <v>62</v>
      </c>
      <c r="I86" s="49" t="s">
        <v>62</v>
      </c>
      <c r="J86" s="43" t="s">
        <v>62</v>
      </c>
      <c r="K86" s="43">
        <v>2647172.6614072802</v>
      </c>
      <c r="L86" s="43">
        <v>10901357.142884001</v>
      </c>
      <c r="M86" s="43">
        <v>1347769.936426</v>
      </c>
      <c r="N86" s="43">
        <v>1499113.2676200001</v>
      </c>
      <c r="O86" s="43">
        <v>916636.97759999998</v>
      </c>
      <c r="P86" s="43">
        <v>357488.39637999993</v>
      </c>
      <c r="Q86" s="43">
        <v>1959493.0745741201</v>
      </c>
      <c r="R86" s="43">
        <v>7500</v>
      </c>
      <c r="S86" s="43">
        <v>33750</v>
      </c>
      <c r="T86" s="43">
        <v>19670281.456891403</v>
      </c>
      <c r="U86" s="51">
        <v>0.87517303696565807</v>
      </c>
    </row>
    <row r="87" spans="1:21" ht="30" x14ac:dyDescent="0.25">
      <c r="A87" t="b">
        <v>0</v>
      </c>
      <c r="B87" t="b">
        <v>0</v>
      </c>
      <c r="D87" s="48" t="s">
        <v>105</v>
      </c>
      <c r="E87" s="43" t="s">
        <v>129</v>
      </c>
      <c r="F87" s="43" t="s">
        <v>107</v>
      </c>
      <c r="G87" s="43" t="s">
        <v>108</v>
      </c>
      <c r="H87" s="43" t="s">
        <v>62</v>
      </c>
      <c r="I87" s="49" t="s">
        <v>62</v>
      </c>
      <c r="J87" s="43" t="s">
        <v>62</v>
      </c>
      <c r="K87" s="43">
        <v>0.04</v>
      </c>
      <c r="L87" s="43">
        <v>0</v>
      </c>
      <c r="M87" s="43">
        <v>0</v>
      </c>
      <c r="N87" s="43">
        <v>0</v>
      </c>
      <c r="O87" s="43">
        <v>0</v>
      </c>
      <c r="P87" s="43">
        <v>0</v>
      </c>
      <c r="Q87" s="43">
        <v>0</v>
      </c>
      <c r="R87" s="43">
        <v>0</v>
      </c>
      <c r="S87" s="43">
        <v>0</v>
      </c>
      <c r="T87" s="43" t="s">
        <v>62</v>
      </c>
      <c r="U87" s="51" t="s">
        <v>62</v>
      </c>
    </row>
    <row r="88" spans="1:21" ht="30" x14ac:dyDescent="0.25">
      <c r="A88" t="b">
        <v>0</v>
      </c>
      <c r="B88" t="b">
        <v>0</v>
      </c>
      <c r="D88" s="48" t="s">
        <v>62</v>
      </c>
      <c r="E88" s="43" t="s">
        <v>129</v>
      </c>
      <c r="F88" s="43" t="s">
        <v>110</v>
      </c>
      <c r="G88" s="43" t="s">
        <v>108</v>
      </c>
      <c r="H88" s="43" t="s">
        <v>62</v>
      </c>
      <c r="I88" s="49" t="s">
        <v>62</v>
      </c>
      <c r="J88" s="43" t="s">
        <v>62</v>
      </c>
      <c r="K88" s="43">
        <v>0</v>
      </c>
      <c r="L88" s="43">
        <v>0</v>
      </c>
      <c r="M88" s="43">
        <v>0</v>
      </c>
      <c r="N88" s="43">
        <v>0</v>
      </c>
      <c r="O88" s="43">
        <v>0</v>
      </c>
      <c r="P88" s="43">
        <v>0</v>
      </c>
      <c r="Q88" s="43">
        <v>0.04</v>
      </c>
      <c r="R88" s="43">
        <v>0.15</v>
      </c>
      <c r="S88" s="43">
        <v>0.15</v>
      </c>
      <c r="T88" s="43" t="s">
        <v>62</v>
      </c>
      <c r="U88" s="51" t="s">
        <v>62</v>
      </c>
    </row>
    <row r="89" spans="1:21" ht="30" x14ac:dyDescent="0.25">
      <c r="A89" t="b">
        <v>0</v>
      </c>
      <c r="B89" t="b">
        <v>0</v>
      </c>
      <c r="D89" s="48" t="s">
        <v>62</v>
      </c>
      <c r="E89" s="43" t="s">
        <v>129</v>
      </c>
      <c r="F89" s="43" t="s">
        <v>109</v>
      </c>
      <c r="G89" s="43" t="s">
        <v>108</v>
      </c>
      <c r="H89" s="43" t="s">
        <v>62</v>
      </c>
      <c r="I89" s="49" t="s">
        <v>62</v>
      </c>
      <c r="J89" s="43" t="s">
        <v>62</v>
      </c>
      <c r="K89" s="43">
        <v>0</v>
      </c>
      <c r="L89" s="43">
        <v>0.04</v>
      </c>
      <c r="M89" s="43">
        <v>0.04</v>
      </c>
      <c r="N89" s="43">
        <v>0.04</v>
      </c>
      <c r="O89" s="43">
        <v>0.04</v>
      </c>
      <c r="P89" s="43">
        <v>0.04</v>
      </c>
      <c r="Q89" s="43">
        <v>0</v>
      </c>
      <c r="R89" s="43">
        <v>0</v>
      </c>
      <c r="S89" s="43">
        <v>0</v>
      </c>
      <c r="T89" s="43" t="s">
        <v>62</v>
      </c>
      <c r="U89" s="51" t="s">
        <v>62</v>
      </c>
    </row>
    <row r="90" spans="1:21" ht="30" x14ac:dyDescent="0.25">
      <c r="A90" t="b">
        <v>0</v>
      </c>
      <c r="B90" t="b">
        <v>0</v>
      </c>
      <c r="D90" s="48" t="s">
        <v>62</v>
      </c>
      <c r="E90" s="43" t="s">
        <v>129</v>
      </c>
      <c r="F90" s="43" t="s">
        <v>111</v>
      </c>
      <c r="G90" s="43" t="s">
        <v>108</v>
      </c>
      <c r="H90" s="43" t="s">
        <v>62</v>
      </c>
      <c r="I90" s="49" t="s">
        <v>62</v>
      </c>
      <c r="J90" s="43" t="s">
        <v>62</v>
      </c>
      <c r="K90" s="43">
        <v>0.12</v>
      </c>
      <c r="L90" s="43">
        <v>0.12</v>
      </c>
      <c r="M90" s="43">
        <v>0.12</v>
      </c>
      <c r="N90" s="43">
        <v>0.12</v>
      </c>
      <c r="O90" s="43">
        <v>0.12</v>
      </c>
      <c r="P90" s="43">
        <v>0.12</v>
      </c>
      <c r="Q90" s="43">
        <v>0</v>
      </c>
      <c r="R90" s="43">
        <v>0.3</v>
      </c>
      <c r="S90" s="43">
        <v>0.3</v>
      </c>
      <c r="T90" s="43" t="s">
        <v>62</v>
      </c>
      <c r="U90" s="51" t="s">
        <v>62</v>
      </c>
    </row>
    <row r="91" spans="1:21" x14ac:dyDescent="0.25">
      <c r="A91" t="b">
        <v>0</v>
      </c>
      <c r="B91" t="b">
        <v>0</v>
      </c>
      <c r="D91" s="48" t="s">
        <v>112</v>
      </c>
      <c r="E91" s="43" t="s">
        <v>62</v>
      </c>
      <c r="F91" s="43" t="s">
        <v>62</v>
      </c>
      <c r="G91" s="43" t="s">
        <v>62</v>
      </c>
      <c r="H91" s="43" t="s">
        <v>62</v>
      </c>
      <c r="I91" s="49" t="s">
        <v>62</v>
      </c>
      <c r="J91" s="43" t="s">
        <v>62</v>
      </c>
      <c r="K91" s="43">
        <v>0.16</v>
      </c>
      <c r="L91" s="43">
        <v>0.16</v>
      </c>
      <c r="M91" s="43">
        <v>0.16</v>
      </c>
      <c r="N91" s="43">
        <v>0.16</v>
      </c>
      <c r="O91" s="43">
        <v>0.16</v>
      </c>
      <c r="P91" s="43">
        <v>0.16</v>
      </c>
      <c r="Q91" s="43">
        <v>0.04</v>
      </c>
      <c r="R91" s="43">
        <v>0.44999999999999996</v>
      </c>
      <c r="S91" s="43">
        <v>0.44999999999999996</v>
      </c>
      <c r="T91" s="43" t="s">
        <v>62</v>
      </c>
      <c r="U91" s="51" t="s">
        <v>62</v>
      </c>
    </row>
    <row r="92" spans="1:21" x14ac:dyDescent="0.25">
      <c r="A92" t="b">
        <v>1</v>
      </c>
      <c r="B92" t="b">
        <v>1</v>
      </c>
      <c r="D92" s="48" t="s">
        <v>113</v>
      </c>
      <c r="E92" s="43" t="s">
        <v>62</v>
      </c>
      <c r="F92" s="43" t="s">
        <v>62</v>
      </c>
      <c r="G92" s="43" t="s">
        <v>62</v>
      </c>
      <c r="H92" s="43" t="s">
        <v>62</v>
      </c>
      <c r="I92" s="49" t="s">
        <v>62</v>
      </c>
      <c r="J92" s="43" t="s">
        <v>62</v>
      </c>
      <c r="K92" s="43">
        <v>422702.22138240002</v>
      </c>
      <c r="L92" s="43">
        <v>1645487.8706240002</v>
      </c>
      <c r="M92" s="43">
        <v>203436.971536</v>
      </c>
      <c r="N92" s="43">
        <v>239858.12281920001</v>
      </c>
      <c r="O92" s="43">
        <v>146661.91641599999</v>
      </c>
      <c r="P92" s="43">
        <v>55803.066751999999</v>
      </c>
      <c r="Q92" s="43">
        <v>78145.28712160002</v>
      </c>
      <c r="R92" s="43">
        <v>3374.9999999999995</v>
      </c>
      <c r="S92" s="43">
        <v>10124.999999999998</v>
      </c>
      <c r="T92" s="43">
        <v>2805595.4566512001</v>
      </c>
      <c r="U92" s="51">
        <v>0.12482696303434185</v>
      </c>
    </row>
    <row r="93" spans="1:21" x14ac:dyDescent="0.25">
      <c r="A93" t="b">
        <v>1</v>
      </c>
      <c r="B93" t="b">
        <v>1</v>
      </c>
      <c r="D93" s="48" t="s">
        <v>114</v>
      </c>
      <c r="E93" s="43" t="s">
        <v>62</v>
      </c>
      <c r="F93" s="43" t="s">
        <v>62</v>
      </c>
      <c r="G93" s="43" t="s">
        <v>62</v>
      </c>
      <c r="H93" s="43" t="s">
        <v>62</v>
      </c>
      <c r="I93" s="49" t="s">
        <v>62</v>
      </c>
      <c r="J93" s="43" t="s">
        <v>62</v>
      </c>
      <c r="K93" s="43">
        <v>3069874.8827896798</v>
      </c>
      <c r="L93" s="43">
        <v>12546845.013508001</v>
      </c>
      <c r="M93" s="43">
        <v>1551206.907962</v>
      </c>
      <c r="N93" s="43">
        <v>1738971.3904392</v>
      </c>
      <c r="O93" s="43">
        <v>1063298.894016</v>
      </c>
      <c r="P93" s="43">
        <v>413291.46313199989</v>
      </c>
      <c r="Q93" s="43">
        <v>2037638.3616957203</v>
      </c>
      <c r="R93" s="43">
        <v>10875</v>
      </c>
      <c r="S93" s="43">
        <v>43875</v>
      </c>
      <c r="T93" s="43">
        <v>22475876.913542606</v>
      </c>
      <c r="U93" s="51">
        <v>1</v>
      </c>
    </row>
    <row r="97" spans="1:21" ht="18.75" x14ac:dyDescent="0.3">
      <c r="D97" s="41" t="s">
        <v>130</v>
      </c>
    </row>
    <row r="98" spans="1:21" x14ac:dyDescent="0.25">
      <c r="D98" s="42" t="s">
        <v>158</v>
      </c>
      <c r="E98" s="55" t="s">
        <v>131</v>
      </c>
      <c r="F98" s="55"/>
      <c r="G98" s="55"/>
      <c r="H98" s="55"/>
      <c r="I98" s="55"/>
    </row>
    <row r="100" spans="1:21" ht="60" x14ac:dyDescent="0.25">
      <c r="A100" s="43" t="s">
        <v>47</v>
      </c>
      <c r="B100" s="43" t="s">
        <v>48</v>
      </c>
      <c r="D100" s="44"/>
      <c r="E100" s="45" t="s">
        <v>49</v>
      </c>
      <c r="F100" s="45" t="s">
        <v>50</v>
      </c>
      <c r="G100" s="45" t="s">
        <v>51</v>
      </c>
      <c r="H100" s="45" t="s">
        <v>52</v>
      </c>
      <c r="I100" s="46" t="s">
        <v>53</v>
      </c>
      <c r="J100" s="45" t="s">
        <v>54</v>
      </c>
      <c r="K100" s="45" t="s">
        <v>14</v>
      </c>
      <c r="L100" s="45" t="s">
        <v>15</v>
      </c>
      <c r="M100" s="45" t="s">
        <v>16</v>
      </c>
      <c r="N100" s="45" t="s">
        <v>17</v>
      </c>
      <c r="O100" s="45" t="s">
        <v>18</v>
      </c>
      <c r="P100" s="45" t="s">
        <v>19</v>
      </c>
      <c r="Q100" s="45" t="s">
        <v>20</v>
      </c>
      <c r="R100" s="45" t="s">
        <v>21</v>
      </c>
      <c r="S100" s="45" t="s">
        <v>22</v>
      </c>
      <c r="T100" s="45" t="s">
        <v>13</v>
      </c>
      <c r="U100" s="47" t="s">
        <v>55</v>
      </c>
    </row>
    <row r="101" spans="1:21" ht="75" x14ac:dyDescent="0.25">
      <c r="A101" t="b">
        <v>1</v>
      </c>
      <c r="B101" t="b">
        <v>0</v>
      </c>
      <c r="D101" s="48" t="s">
        <v>56</v>
      </c>
      <c r="E101" s="43" t="s">
        <v>117</v>
      </c>
      <c r="F101" s="43" t="s">
        <v>118</v>
      </c>
      <c r="G101" s="43" t="s">
        <v>132</v>
      </c>
      <c r="H101" s="43" t="s">
        <v>120</v>
      </c>
      <c r="I101" s="49">
        <v>1</v>
      </c>
      <c r="J101" s="43" t="s">
        <v>121</v>
      </c>
      <c r="K101" s="50">
        <v>379335</v>
      </c>
      <c r="L101" s="50">
        <v>13276725</v>
      </c>
      <c r="M101" s="50">
        <v>948337.5</v>
      </c>
      <c r="N101" s="50">
        <v>2086342.5</v>
      </c>
      <c r="O101" s="50">
        <v>379335</v>
      </c>
      <c r="P101" s="50">
        <v>379335</v>
      </c>
      <c r="Q101" s="50">
        <v>1517340</v>
      </c>
      <c r="R101" s="50">
        <v>12500</v>
      </c>
      <c r="S101" s="50">
        <v>75000</v>
      </c>
      <c r="T101" s="50">
        <v>19054250</v>
      </c>
      <c r="U101" s="51">
        <v>0.16771617737633204</v>
      </c>
    </row>
    <row r="102" spans="1:21" x14ac:dyDescent="0.25">
      <c r="A102" t="b">
        <v>1</v>
      </c>
      <c r="B102" t="b">
        <v>0</v>
      </c>
      <c r="D102" s="48" t="s">
        <v>62</v>
      </c>
      <c r="E102" s="43" t="s">
        <v>117</v>
      </c>
      <c r="F102" s="43" t="s">
        <v>122</v>
      </c>
      <c r="G102" s="43" t="s">
        <v>133</v>
      </c>
      <c r="H102" s="43">
        <v>500</v>
      </c>
      <c r="I102" s="49">
        <v>2</v>
      </c>
      <c r="J102" s="43" t="s">
        <v>121</v>
      </c>
      <c r="K102" s="50">
        <v>4604000</v>
      </c>
      <c r="L102" s="50">
        <v>2970300</v>
      </c>
      <c r="M102" s="50">
        <v>1092000</v>
      </c>
      <c r="N102" s="50">
        <v>600000</v>
      </c>
      <c r="O102" s="50">
        <v>926630</v>
      </c>
      <c r="P102" s="50">
        <v>185326</v>
      </c>
      <c r="Q102" s="50">
        <v>1145314.68</v>
      </c>
      <c r="R102" s="50">
        <v>0</v>
      </c>
      <c r="S102" s="50">
        <v>0</v>
      </c>
      <c r="T102" s="50">
        <v>11523570.68</v>
      </c>
      <c r="U102" s="51">
        <v>0.10143087364632977</v>
      </c>
    </row>
    <row r="103" spans="1:21" ht="45" x14ac:dyDescent="0.25">
      <c r="A103" t="b">
        <v>1</v>
      </c>
      <c r="B103" t="b">
        <v>0</v>
      </c>
      <c r="D103" s="48" t="s">
        <v>62</v>
      </c>
      <c r="E103" s="43" t="s">
        <v>117</v>
      </c>
      <c r="F103" s="43" t="s">
        <v>134</v>
      </c>
      <c r="G103" s="43" t="s">
        <v>135</v>
      </c>
      <c r="H103" s="43" t="s">
        <v>136</v>
      </c>
      <c r="I103" s="49">
        <v>2</v>
      </c>
      <c r="J103" s="43" t="s">
        <v>137</v>
      </c>
      <c r="K103" s="43">
        <v>36676000</v>
      </c>
      <c r="L103" s="43">
        <v>6000000</v>
      </c>
      <c r="M103" s="43">
        <v>3374000</v>
      </c>
      <c r="N103" s="43">
        <v>200000</v>
      </c>
      <c r="O103" s="43">
        <v>1688000</v>
      </c>
      <c r="P103" s="43">
        <v>422000</v>
      </c>
      <c r="Q103" s="43">
        <v>0</v>
      </c>
      <c r="R103" s="43">
        <v>0</v>
      </c>
      <c r="S103" s="43">
        <v>0</v>
      </c>
      <c r="T103" s="43">
        <v>48360000</v>
      </c>
      <c r="U103" s="51">
        <v>0.42566641761913576</v>
      </c>
    </row>
    <row r="104" spans="1:21" x14ac:dyDescent="0.25">
      <c r="A104" t="b">
        <v>1</v>
      </c>
      <c r="B104" t="b">
        <v>0</v>
      </c>
      <c r="D104" s="48" t="s">
        <v>62</v>
      </c>
      <c r="E104" s="43" t="s">
        <v>117</v>
      </c>
      <c r="F104" s="43" t="s">
        <v>122</v>
      </c>
      <c r="G104" s="43" t="s">
        <v>123</v>
      </c>
      <c r="H104" s="43">
        <v>330</v>
      </c>
      <c r="I104" s="49">
        <v>2</v>
      </c>
      <c r="J104" s="43" t="s">
        <v>121</v>
      </c>
      <c r="K104" s="43">
        <v>1076000</v>
      </c>
      <c r="L104" s="43">
        <v>1430400</v>
      </c>
      <c r="M104" s="43">
        <v>313800</v>
      </c>
      <c r="N104" s="43">
        <v>200000</v>
      </c>
      <c r="O104" s="43">
        <v>302020</v>
      </c>
      <c r="P104" s="43">
        <v>60404</v>
      </c>
      <c r="Q104" s="43">
        <v>373296.72</v>
      </c>
      <c r="R104" s="43">
        <v>0</v>
      </c>
      <c r="S104" s="43">
        <v>0</v>
      </c>
      <c r="T104" s="43">
        <v>3755920.7199999997</v>
      </c>
      <c r="U104" s="51">
        <v>3.3059746024480662E-2</v>
      </c>
    </row>
    <row r="105" spans="1:21" x14ac:dyDescent="0.25">
      <c r="A105" t="b">
        <v>1</v>
      </c>
      <c r="B105" t="b">
        <v>1</v>
      </c>
      <c r="D105" s="48" t="s">
        <v>61</v>
      </c>
      <c r="E105" s="43" t="s">
        <v>62</v>
      </c>
      <c r="F105" s="43" t="s">
        <v>62</v>
      </c>
      <c r="G105" s="43" t="s">
        <v>62</v>
      </c>
      <c r="H105" s="43" t="s">
        <v>62</v>
      </c>
      <c r="I105" s="49" t="s">
        <v>62</v>
      </c>
      <c r="J105" s="43" t="s">
        <v>62</v>
      </c>
      <c r="K105" s="43">
        <v>42735335</v>
      </c>
      <c r="L105" s="43">
        <v>23677425</v>
      </c>
      <c r="M105" s="43">
        <v>5728137.5</v>
      </c>
      <c r="N105" s="43">
        <v>3086342.5</v>
      </c>
      <c r="O105" s="43">
        <v>3295985</v>
      </c>
      <c r="P105" s="43">
        <v>1047065</v>
      </c>
      <c r="Q105" s="43">
        <v>3035951.3999999994</v>
      </c>
      <c r="R105" s="43">
        <v>12500</v>
      </c>
      <c r="S105" s="43">
        <v>75000</v>
      </c>
      <c r="T105" s="43">
        <v>82693741.400000006</v>
      </c>
      <c r="U105" s="51">
        <v>0.7278732146662783</v>
      </c>
    </row>
    <row r="106" spans="1:21" ht="30" x14ac:dyDescent="0.25">
      <c r="A106" t="b">
        <v>0</v>
      </c>
      <c r="B106" t="b">
        <v>0</v>
      </c>
      <c r="D106" s="48" t="s">
        <v>63</v>
      </c>
      <c r="E106" s="43" t="s">
        <v>125</v>
      </c>
      <c r="F106" s="43" t="s">
        <v>65</v>
      </c>
      <c r="G106" s="43" t="s">
        <v>9</v>
      </c>
      <c r="H106" s="43" t="s">
        <v>66</v>
      </c>
      <c r="I106" s="49" t="s">
        <v>66</v>
      </c>
      <c r="J106" s="43" t="s">
        <v>66</v>
      </c>
      <c r="K106" s="43">
        <v>0</v>
      </c>
      <c r="L106" s="43">
        <v>0</v>
      </c>
      <c r="M106" s="43">
        <v>0</v>
      </c>
      <c r="N106" s="43">
        <v>0</v>
      </c>
      <c r="O106" s="43">
        <v>0</v>
      </c>
      <c r="P106" s="43">
        <v>0</v>
      </c>
      <c r="Q106" s="43">
        <v>0</v>
      </c>
      <c r="R106" s="43">
        <v>0</v>
      </c>
      <c r="S106" s="43">
        <v>0</v>
      </c>
      <c r="T106" s="43" t="s">
        <v>62</v>
      </c>
      <c r="U106" s="51" t="s">
        <v>62</v>
      </c>
    </row>
    <row r="107" spans="1:21" ht="30" x14ac:dyDescent="0.25">
      <c r="A107" t="b">
        <v>0</v>
      </c>
      <c r="B107" t="b">
        <v>0</v>
      </c>
      <c r="D107" s="48" t="s">
        <v>62</v>
      </c>
      <c r="E107" s="43" t="s">
        <v>125</v>
      </c>
      <c r="F107" s="43" t="s">
        <v>83</v>
      </c>
      <c r="G107" s="43" t="s">
        <v>4</v>
      </c>
      <c r="H107" s="43" t="s">
        <v>66</v>
      </c>
      <c r="I107" s="49" t="s">
        <v>66</v>
      </c>
      <c r="J107" s="43" t="s">
        <v>66</v>
      </c>
      <c r="K107" s="43">
        <v>0</v>
      </c>
      <c r="L107" s="43">
        <v>0.12</v>
      </c>
      <c r="M107" s="43">
        <v>0.12</v>
      </c>
      <c r="N107" s="43">
        <v>0.12</v>
      </c>
      <c r="O107" s="43">
        <v>0.12</v>
      </c>
      <c r="P107" s="43">
        <v>0.12</v>
      </c>
      <c r="Q107" s="43">
        <v>0.12</v>
      </c>
      <c r="R107" s="43">
        <v>0</v>
      </c>
      <c r="S107" s="43">
        <v>0</v>
      </c>
      <c r="T107" s="43" t="s">
        <v>62</v>
      </c>
      <c r="U107" s="51" t="s">
        <v>62</v>
      </c>
    </row>
    <row r="108" spans="1:21" x14ac:dyDescent="0.25">
      <c r="A108" t="b">
        <v>0</v>
      </c>
      <c r="B108" t="b">
        <v>0</v>
      </c>
      <c r="D108" s="48" t="s">
        <v>62</v>
      </c>
      <c r="E108" s="43" t="s">
        <v>125</v>
      </c>
      <c r="F108" s="43" t="s">
        <v>69</v>
      </c>
      <c r="G108" s="43" t="s">
        <v>70</v>
      </c>
      <c r="H108" s="43" t="s">
        <v>66</v>
      </c>
      <c r="I108" s="49" t="s">
        <v>66</v>
      </c>
      <c r="J108" s="43" t="s">
        <v>66</v>
      </c>
      <c r="K108" s="43">
        <v>0</v>
      </c>
      <c r="L108" s="43">
        <v>0</v>
      </c>
      <c r="M108" s="43">
        <v>0</v>
      </c>
      <c r="N108" s="43">
        <v>0</v>
      </c>
      <c r="O108" s="43">
        <v>0</v>
      </c>
      <c r="P108" s="43">
        <v>0</v>
      </c>
      <c r="Q108" s="43">
        <v>0</v>
      </c>
      <c r="R108" s="43">
        <v>0</v>
      </c>
      <c r="S108" s="43">
        <v>0</v>
      </c>
      <c r="T108" s="43" t="s">
        <v>62</v>
      </c>
      <c r="U108" s="51" t="s">
        <v>62</v>
      </c>
    </row>
    <row r="109" spans="1:21" x14ac:dyDescent="0.25">
      <c r="A109" t="b">
        <v>0</v>
      </c>
      <c r="B109" t="b">
        <v>0</v>
      </c>
      <c r="D109" s="48" t="s">
        <v>62</v>
      </c>
      <c r="E109" s="43" t="s">
        <v>125</v>
      </c>
      <c r="F109" s="43" t="s">
        <v>71</v>
      </c>
      <c r="G109" s="43" t="s">
        <v>72</v>
      </c>
      <c r="H109" s="43" t="s">
        <v>66</v>
      </c>
      <c r="I109" s="49" t="s">
        <v>66</v>
      </c>
      <c r="J109" s="43" t="s">
        <v>66</v>
      </c>
      <c r="K109" s="43">
        <v>0</v>
      </c>
      <c r="L109" s="43">
        <v>0</v>
      </c>
      <c r="M109" s="43">
        <v>0</v>
      </c>
      <c r="N109" s="43">
        <v>0</v>
      </c>
      <c r="O109" s="43">
        <v>0</v>
      </c>
      <c r="P109" s="43">
        <v>0</v>
      </c>
      <c r="Q109" s="43">
        <v>0</v>
      </c>
      <c r="R109" s="43">
        <v>1</v>
      </c>
      <c r="S109" s="43">
        <v>0</v>
      </c>
      <c r="T109" s="43" t="s">
        <v>62</v>
      </c>
      <c r="U109" s="51" t="s">
        <v>62</v>
      </c>
    </row>
    <row r="110" spans="1:21" ht="30" x14ac:dyDescent="0.25">
      <c r="A110" t="b">
        <v>0</v>
      </c>
      <c r="B110" t="b">
        <v>0</v>
      </c>
      <c r="D110" s="48" t="s">
        <v>62</v>
      </c>
      <c r="E110" s="43" t="s">
        <v>125</v>
      </c>
      <c r="F110" s="43" t="s">
        <v>75</v>
      </c>
      <c r="G110" s="43" t="s">
        <v>126</v>
      </c>
      <c r="H110" s="43" t="s">
        <v>66</v>
      </c>
      <c r="I110" s="49" t="s">
        <v>66</v>
      </c>
      <c r="J110" s="43" t="s">
        <v>66</v>
      </c>
      <c r="K110" s="43">
        <v>3.2800000000000008E-3</v>
      </c>
      <c r="L110" s="43">
        <v>1.9680000000000003E-2</v>
      </c>
      <c r="M110" s="43">
        <v>1.9680000000000003E-2</v>
      </c>
      <c r="N110" s="43">
        <v>1.9680000000000003E-2</v>
      </c>
      <c r="O110" s="43">
        <v>1.9200000000000002E-2</v>
      </c>
      <c r="P110" s="43">
        <v>1.9200000000000002E-2</v>
      </c>
      <c r="Q110" s="43">
        <v>0.2</v>
      </c>
      <c r="R110" s="43">
        <v>0</v>
      </c>
      <c r="S110" s="43">
        <v>0</v>
      </c>
      <c r="T110" s="43" t="s">
        <v>62</v>
      </c>
      <c r="U110" s="51" t="s">
        <v>62</v>
      </c>
    </row>
    <row r="111" spans="1:21" ht="45" x14ac:dyDescent="0.25">
      <c r="A111" t="b">
        <v>0</v>
      </c>
      <c r="B111" t="b">
        <v>0</v>
      </c>
      <c r="D111" s="48" t="s">
        <v>62</v>
      </c>
      <c r="E111" s="43" t="s">
        <v>125</v>
      </c>
      <c r="F111" s="43" t="s">
        <v>77</v>
      </c>
      <c r="G111" s="43" t="s">
        <v>127</v>
      </c>
      <c r="H111" s="43" t="s">
        <v>66</v>
      </c>
      <c r="I111" s="49" t="s">
        <v>66</v>
      </c>
      <c r="J111" s="43" t="s">
        <v>66</v>
      </c>
      <c r="K111" s="43">
        <v>0</v>
      </c>
      <c r="L111" s="43">
        <v>0</v>
      </c>
      <c r="M111" s="43">
        <v>0</v>
      </c>
      <c r="N111" s="43">
        <v>0</v>
      </c>
      <c r="O111" s="43">
        <v>0</v>
      </c>
      <c r="P111" s="43">
        <v>0</v>
      </c>
      <c r="Q111" s="43">
        <v>1E-3</v>
      </c>
      <c r="R111" s="43">
        <v>0</v>
      </c>
      <c r="S111" s="43">
        <v>0</v>
      </c>
      <c r="T111" s="43" t="s">
        <v>62</v>
      </c>
      <c r="U111" s="51" t="s">
        <v>62</v>
      </c>
    </row>
    <row r="112" spans="1:21" ht="45" x14ac:dyDescent="0.25">
      <c r="A112" t="b">
        <v>0</v>
      </c>
      <c r="B112" t="b">
        <v>0</v>
      </c>
      <c r="D112" s="48" t="s">
        <v>62</v>
      </c>
      <c r="E112" s="43" t="s">
        <v>125</v>
      </c>
      <c r="F112" s="43" t="s">
        <v>73</v>
      </c>
      <c r="G112" s="43" t="s">
        <v>138</v>
      </c>
      <c r="H112" s="43" t="s">
        <v>66</v>
      </c>
      <c r="I112" s="49" t="s">
        <v>66</v>
      </c>
      <c r="J112" s="43" t="s">
        <v>66</v>
      </c>
      <c r="K112" s="43">
        <v>0</v>
      </c>
      <c r="L112" s="43">
        <v>0</v>
      </c>
      <c r="M112" s="43">
        <v>0</v>
      </c>
      <c r="N112" s="43">
        <v>0</v>
      </c>
      <c r="O112" s="43">
        <v>0</v>
      </c>
      <c r="P112" s="43">
        <v>0</v>
      </c>
      <c r="Q112" s="43">
        <v>0</v>
      </c>
      <c r="R112" s="43">
        <v>0</v>
      </c>
      <c r="S112" s="43">
        <v>0</v>
      </c>
      <c r="T112" s="43" t="s">
        <v>62</v>
      </c>
      <c r="U112" s="51" t="s">
        <v>62</v>
      </c>
    </row>
    <row r="113" spans="1:21" x14ac:dyDescent="0.25">
      <c r="A113" t="b">
        <v>0</v>
      </c>
      <c r="B113" t="b">
        <v>0</v>
      </c>
      <c r="D113" s="48" t="s">
        <v>62</v>
      </c>
      <c r="E113" s="43" t="s">
        <v>125</v>
      </c>
      <c r="F113" s="43" t="s">
        <v>67</v>
      </c>
      <c r="G113" s="43" t="s">
        <v>68</v>
      </c>
      <c r="H113" s="43" t="s">
        <v>66</v>
      </c>
      <c r="I113" s="49" t="s">
        <v>66</v>
      </c>
      <c r="J113" s="43" t="s">
        <v>66</v>
      </c>
      <c r="K113" s="43">
        <v>0.02</v>
      </c>
      <c r="L113" s="43">
        <v>7.0000000000000007E-2</v>
      </c>
      <c r="M113" s="43">
        <v>7.0000000000000007E-2</v>
      </c>
      <c r="N113" s="43">
        <v>7.0000000000000007E-2</v>
      </c>
      <c r="O113" s="43">
        <v>7.0000000000000007E-2</v>
      </c>
      <c r="P113" s="43">
        <v>7.0000000000000007E-2</v>
      </c>
      <c r="Q113" s="43">
        <v>7.0000000000000007E-2</v>
      </c>
      <c r="R113" s="43">
        <v>0</v>
      </c>
      <c r="S113" s="43">
        <v>0</v>
      </c>
      <c r="T113" s="43" t="s">
        <v>62</v>
      </c>
      <c r="U113" s="51" t="s">
        <v>62</v>
      </c>
    </row>
    <row r="114" spans="1:21" x14ac:dyDescent="0.25">
      <c r="A114" t="b">
        <v>0</v>
      </c>
      <c r="B114" t="b">
        <v>0</v>
      </c>
      <c r="D114" s="48" t="s">
        <v>85</v>
      </c>
      <c r="E114" s="43" t="s">
        <v>62</v>
      </c>
      <c r="F114" s="43" t="s">
        <v>62</v>
      </c>
      <c r="G114" s="43" t="s">
        <v>62</v>
      </c>
      <c r="H114" s="43" t="s">
        <v>62</v>
      </c>
      <c r="I114" s="49" t="s">
        <v>62</v>
      </c>
      <c r="J114" s="43" t="s">
        <v>62</v>
      </c>
      <c r="K114" s="43">
        <v>2.3280000000000002E-2</v>
      </c>
      <c r="L114" s="43">
        <v>0.20968000000000001</v>
      </c>
      <c r="M114" s="43">
        <v>0.20968000000000001</v>
      </c>
      <c r="N114" s="43">
        <v>0.20968000000000001</v>
      </c>
      <c r="O114" s="43">
        <v>0.2092</v>
      </c>
      <c r="P114" s="43">
        <v>0.2092</v>
      </c>
      <c r="Q114" s="43">
        <v>0.39100000000000001</v>
      </c>
      <c r="R114" s="43">
        <v>1</v>
      </c>
      <c r="S114" s="43">
        <v>0</v>
      </c>
      <c r="T114" s="43" t="s">
        <v>62</v>
      </c>
      <c r="U114" s="51" t="s">
        <v>62</v>
      </c>
    </row>
    <row r="115" spans="1:21" x14ac:dyDescent="0.25">
      <c r="A115" t="b">
        <v>1</v>
      </c>
      <c r="B115" t="b">
        <v>1</v>
      </c>
      <c r="D115" s="48" t="s">
        <v>86</v>
      </c>
      <c r="E115" s="43" t="s">
        <v>62</v>
      </c>
      <c r="F115" s="43" t="s">
        <v>62</v>
      </c>
      <c r="G115" s="43" t="s">
        <v>62</v>
      </c>
      <c r="H115" s="43" t="s">
        <v>62</v>
      </c>
      <c r="I115" s="49" t="s">
        <v>62</v>
      </c>
      <c r="J115" s="43" t="s">
        <v>62</v>
      </c>
      <c r="K115" s="43">
        <v>43730213.598799996</v>
      </c>
      <c r="L115" s="43">
        <v>28642107.474000003</v>
      </c>
      <c r="M115" s="43">
        <v>6929213.3710000003</v>
      </c>
      <c r="N115" s="43">
        <v>3733486.7954000002</v>
      </c>
      <c r="O115" s="43">
        <v>3985505.0620000004</v>
      </c>
      <c r="P115" s="43">
        <v>1266110.9980000001</v>
      </c>
      <c r="Q115" s="43">
        <v>4223008.3973999992</v>
      </c>
      <c r="R115" s="43">
        <v>25000</v>
      </c>
      <c r="S115" s="43">
        <v>75000</v>
      </c>
      <c r="T115" s="43">
        <v>92609645.69659999</v>
      </c>
      <c r="U115" s="51">
        <v>0.81515335237074293</v>
      </c>
    </row>
    <row r="116" spans="1:21" ht="30" x14ac:dyDescent="0.25">
      <c r="A116" t="b">
        <v>0</v>
      </c>
      <c r="B116" t="b">
        <v>0</v>
      </c>
      <c r="D116" s="48" t="s">
        <v>87</v>
      </c>
      <c r="E116" s="43" t="s">
        <v>128</v>
      </c>
      <c r="F116" s="43" t="s">
        <v>89</v>
      </c>
      <c r="G116" s="43" t="s">
        <v>92</v>
      </c>
      <c r="H116" s="43" t="s">
        <v>62</v>
      </c>
      <c r="I116" s="49" t="s">
        <v>62</v>
      </c>
      <c r="J116" s="43" t="s">
        <v>62</v>
      </c>
      <c r="K116" s="43">
        <v>0</v>
      </c>
      <c r="L116" s="43">
        <v>0</v>
      </c>
      <c r="M116" s="43">
        <v>0</v>
      </c>
      <c r="N116" s="43">
        <v>0</v>
      </c>
      <c r="O116" s="43">
        <v>0</v>
      </c>
      <c r="P116" s="43">
        <v>0</v>
      </c>
      <c r="Q116" s="43">
        <v>0</v>
      </c>
      <c r="R116" s="43">
        <v>0</v>
      </c>
      <c r="S116" s="43">
        <v>0</v>
      </c>
      <c r="T116" s="43" t="s">
        <v>62</v>
      </c>
      <c r="U116" s="51" t="s">
        <v>62</v>
      </c>
    </row>
    <row r="117" spans="1:21" x14ac:dyDescent="0.25">
      <c r="A117" t="b">
        <v>0</v>
      </c>
      <c r="B117" t="b">
        <v>0</v>
      </c>
      <c r="D117" s="48" t="s">
        <v>62</v>
      </c>
      <c r="E117" s="43" t="s">
        <v>128</v>
      </c>
      <c r="F117" s="43" t="s">
        <v>91</v>
      </c>
      <c r="G117" s="43" t="s">
        <v>92</v>
      </c>
      <c r="H117" s="43" t="s">
        <v>62</v>
      </c>
      <c r="I117" s="49" t="s">
        <v>62</v>
      </c>
      <c r="J117" s="43" t="s">
        <v>62</v>
      </c>
      <c r="K117" s="43">
        <v>2E-3</v>
      </c>
      <c r="L117" s="43">
        <v>0.01</v>
      </c>
      <c r="M117" s="43">
        <v>0.01</v>
      </c>
      <c r="N117" s="43">
        <v>0</v>
      </c>
      <c r="O117" s="43">
        <v>0</v>
      </c>
      <c r="P117" s="43">
        <v>0</v>
      </c>
      <c r="Q117" s="43">
        <v>5.0000000000000001E-4</v>
      </c>
      <c r="R117" s="43">
        <v>0</v>
      </c>
      <c r="S117" s="43">
        <v>0</v>
      </c>
      <c r="T117" s="43" t="s">
        <v>62</v>
      </c>
      <c r="U117" s="51" t="s">
        <v>62</v>
      </c>
    </row>
    <row r="118" spans="1:21" ht="30" x14ac:dyDescent="0.25">
      <c r="A118" t="b">
        <v>0</v>
      </c>
      <c r="B118" t="b">
        <v>0</v>
      </c>
      <c r="D118" s="48" t="s">
        <v>62</v>
      </c>
      <c r="E118" s="43" t="s">
        <v>128</v>
      </c>
      <c r="F118" s="43" t="s">
        <v>93</v>
      </c>
      <c r="G118" s="43" t="s">
        <v>90</v>
      </c>
      <c r="H118" s="43" t="s">
        <v>62</v>
      </c>
      <c r="I118" s="49" t="s">
        <v>62</v>
      </c>
      <c r="J118" s="43" t="s">
        <v>62</v>
      </c>
      <c r="K118" s="43">
        <v>0</v>
      </c>
      <c r="L118" s="43">
        <v>0</v>
      </c>
      <c r="M118" s="43">
        <v>0</v>
      </c>
      <c r="N118" s="43">
        <v>0</v>
      </c>
      <c r="O118" s="43">
        <v>0</v>
      </c>
      <c r="P118" s="43">
        <v>0</v>
      </c>
      <c r="Q118" s="43">
        <v>0</v>
      </c>
      <c r="R118" s="43">
        <v>0</v>
      </c>
      <c r="S118" s="43">
        <v>0.5</v>
      </c>
      <c r="T118" s="43" t="s">
        <v>62</v>
      </c>
      <c r="U118" s="51" t="s">
        <v>62</v>
      </c>
    </row>
    <row r="119" spans="1:21" ht="30" x14ac:dyDescent="0.25">
      <c r="A119" t="b">
        <v>0</v>
      </c>
      <c r="B119" t="b">
        <v>0</v>
      </c>
      <c r="D119" s="48" t="s">
        <v>62</v>
      </c>
      <c r="E119" s="43" t="s">
        <v>128</v>
      </c>
      <c r="F119" s="43" t="s">
        <v>94</v>
      </c>
      <c r="G119" s="43" t="s">
        <v>92</v>
      </c>
      <c r="H119" s="43" t="s">
        <v>62</v>
      </c>
      <c r="I119" s="49" t="s">
        <v>62</v>
      </c>
      <c r="J119" s="43" t="s">
        <v>62</v>
      </c>
      <c r="K119" s="43">
        <v>0</v>
      </c>
      <c r="L119" s="43">
        <v>0</v>
      </c>
      <c r="M119" s="43">
        <v>0</v>
      </c>
      <c r="N119" s="43">
        <v>0</v>
      </c>
      <c r="O119" s="43">
        <v>0</v>
      </c>
      <c r="P119" s="43">
        <v>0</v>
      </c>
      <c r="Q119" s="43">
        <v>0</v>
      </c>
      <c r="R119" s="43">
        <v>0</v>
      </c>
      <c r="S119" s="43">
        <v>0</v>
      </c>
      <c r="T119" s="43" t="s">
        <v>62</v>
      </c>
      <c r="U119" s="51" t="s">
        <v>62</v>
      </c>
    </row>
    <row r="120" spans="1:21" ht="30" x14ac:dyDescent="0.25">
      <c r="A120" t="b">
        <v>0</v>
      </c>
      <c r="B120" t="b">
        <v>0</v>
      </c>
      <c r="D120" s="48" t="s">
        <v>62</v>
      </c>
      <c r="E120" s="43" t="s">
        <v>128</v>
      </c>
      <c r="F120" s="43" t="s">
        <v>100</v>
      </c>
      <c r="G120" s="43" t="s">
        <v>92</v>
      </c>
      <c r="H120" s="43" t="s">
        <v>62</v>
      </c>
      <c r="I120" s="49" t="s">
        <v>62</v>
      </c>
      <c r="J120" s="43" t="s">
        <v>62</v>
      </c>
      <c r="K120" s="43">
        <v>0</v>
      </c>
      <c r="L120" s="43">
        <v>0</v>
      </c>
      <c r="M120" s="43">
        <v>0</v>
      </c>
      <c r="N120" s="43">
        <v>0</v>
      </c>
      <c r="O120" s="43">
        <v>0</v>
      </c>
      <c r="P120" s="43">
        <v>0</v>
      </c>
      <c r="Q120" s="43">
        <v>0</v>
      </c>
      <c r="R120" s="43">
        <v>0</v>
      </c>
      <c r="S120" s="43">
        <v>0</v>
      </c>
      <c r="T120" s="43" t="s">
        <v>62</v>
      </c>
      <c r="U120" s="51" t="s">
        <v>62</v>
      </c>
    </row>
    <row r="121" spans="1:21" x14ac:dyDescent="0.25">
      <c r="A121" t="b">
        <v>0</v>
      </c>
      <c r="B121" t="b">
        <v>0</v>
      </c>
      <c r="D121" s="48" t="s">
        <v>62</v>
      </c>
      <c r="E121" s="43" t="s">
        <v>128</v>
      </c>
      <c r="F121" s="43" t="s">
        <v>95</v>
      </c>
      <c r="G121" s="43" t="s">
        <v>96</v>
      </c>
      <c r="H121" s="43" t="s">
        <v>62</v>
      </c>
      <c r="I121" s="49" t="s">
        <v>62</v>
      </c>
      <c r="J121" s="43" t="s">
        <v>62</v>
      </c>
      <c r="K121" s="43">
        <v>0</v>
      </c>
      <c r="L121" s="43">
        <v>1.0000000000000002E-2</v>
      </c>
      <c r="M121" s="43">
        <v>1.0000000000000002E-2</v>
      </c>
      <c r="N121" s="43">
        <v>1.0000000000000002E-2</v>
      </c>
      <c r="O121" s="43">
        <v>1.0000000000000002E-2</v>
      </c>
      <c r="P121" s="43">
        <v>1.0000000000000002E-2</v>
      </c>
      <c r="Q121" s="43">
        <v>0.05</v>
      </c>
      <c r="R121" s="43">
        <v>0</v>
      </c>
      <c r="S121" s="43">
        <v>0</v>
      </c>
      <c r="T121" s="43" t="s">
        <v>62</v>
      </c>
      <c r="U121" s="51" t="s">
        <v>62</v>
      </c>
    </row>
    <row r="122" spans="1:21" x14ac:dyDescent="0.25">
      <c r="A122" t="b">
        <v>0</v>
      </c>
      <c r="B122" t="b">
        <v>0</v>
      </c>
      <c r="D122" s="48" t="s">
        <v>62</v>
      </c>
      <c r="E122" s="43" t="s">
        <v>128</v>
      </c>
      <c r="F122" s="43" t="s">
        <v>101</v>
      </c>
      <c r="G122" s="43" t="s">
        <v>90</v>
      </c>
      <c r="H122" s="43" t="s">
        <v>62</v>
      </c>
      <c r="I122" s="49" t="s">
        <v>62</v>
      </c>
      <c r="J122" s="43" t="s">
        <v>62</v>
      </c>
      <c r="K122" s="43">
        <v>0</v>
      </c>
      <c r="L122" s="43">
        <v>0.05</v>
      </c>
      <c r="M122" s="43">
        <v>0.05</v>
      </c>
      <c r="N122" s="43">
        <v>0</v>
      </c>
      <c r="O122" s="43">
        <v>0</v>
      </c>
      <c r="P122" s="43">
        <v>2.5000000000000001E-2</v>
      </c>
      <c r="Q122" s="43">
        <v>2.5000000000000005E-3</v>
      </c>
      <c r="R122" s="43">
        <v>0</v>
      </c>
      <c r="S122" s="43">
        <v>0</v>
      </c>
      <c r="T122" s="43" t="s">
        <v>62</v>
      </c>
      <c r="U122" s="51" t="s">
        <v>62</v>
      </c>
    </row>
    <row r="123" spans="1:21" x14ac:dyDescent="0.25">
      <c r="A123" t="b">
        <v>0</v>
      </c>
      <c r="B123" t="b">
        <v>0</v>
      </c>
      <c r="D123" s="48" t="s">
        <v>62</v>
      </c>
      <c r="E123" s="43" t="s">
        <v>128</v>
      </c>
      <c r="F123" s="43" t="s">
        <v>97</v>
      </c>
      <c r="G123" s="43" t="s">
        <v>98</v>
      </c>
      <c r="H123" s="43" t="s">
        <v>62</v>
      </c>
      <c r="I123" s="49" t="s">
        <v>62</v>
      </c>
      <c r="J123" s="43" t="s">
        <v>62</v>
      </c>
      <c r="K123" s="43">
        <v>0.04</v>
      </c>
      <c r="L123" s="43">
        <v>0.04</v>
      </c>
      <c r="M123" s="43">
        <v>0.04</v>
      </c>
      <c r="N123" s="43">
        <v>0.04</v>
      </c>
      <c r="O123" s="43">
        <v>0.04</v>
      </c>
      <c r="P123" s="43">
        <v>0.04</v>
      </c>
      <c r="Q123" s="43">
        <v>0.04</v>
      </c>
      <c r="R123" s="43">
        <v>0</v>
      </c>
      <c r="S123" s="43">
        <v>0</v>
      </c>
      <c r="T123" s="43" t="s">
        <v>62</v>
      </c>
      <c r="U123" s="51" t="s">
        <v>62</v>
      </c>
    </row>
    <row r="124" spans="1:21" x14ac:dyDescent="0.25">
      <c r="A124" t="b">
        <v>0</v>
      </c>
      <c r="B124" t="b">
        <v>0</v>
      </c>
      <c r="D124" s="48" t="s">
        <v>62</v>
      </c>
      <c r="E124" s="43" t="s">
        <v>128</v>
      </c>
      <c r="F124" s="43" t="s">
        <v>99</v>
      </c>
      <c r="G124" s="43" t="s">
        <v>92</v>
      </c>
      <c r="H124" s="43" t="s">
        <v>62</v>
      </c>
      <c r="I124" s="49" t="s">
        <v>62</v>
      </c>
      <c r="J124" s="43" t="s">
        <v>62</v>
      </c>
      <c r="K124" s="43">
        <v>0</v>
      </c>
      <c r="L124" s="43">
        <v>0</v>
      </c>
      <c r="M124" s="43">
        <v>0</v>
      </c>
      <c r="N124" s="43">
        <v>0</v>
      </c>
      <c r="O124" s="43">
        <v>0</v>
      </c>
      <c r="P124" s="43">
        <v>0</v>
      </c>
      <c r="Q124" s="43">
        <v>0</v>
      </c>
      <c r="R124" s="43">
        <v>0</v>
      </c>
      <c r="S124" s="43">
        <v>0</v>
      </c>
      <c r="T124" s="43" t="s">
        <v>62</v>
      </c>
      <c r="U124" s="51" t="s">
        <v>62</v>
      </c>
    </row>
    <row r="125" spans="1:21" x14ac:dyDescent="0.25">
      <c r="A125" t="b">
        <v>0</v>
      </c>
      <c r="B125" t="b">
        <v>0</v>
      </c>
      <c r="D125" s="48" t="s">
        <v>102</v>
      </c>
      <c r="E125" s="43" t="s">
        <v>62</v>
      </c>
      <c r="F125" s="43" t="s">
        <v>62</v>
      </c>
      <c r="G125" s="43" t="s">
        <v>62</v>
      </c>
      <c r="H125" s="43" t="s">
        <v>62</v>
      </c>
      <c r="I125" s="49" t="s">
        <v>62</v>
      </c>
      <c r="J125" s="43" t="s">
        <v>62</v>
      </c>
      <c r="K125" s="43">
        <v>4.2000000000000003E-2</v>
      </c>
      <c r="L125" s="43">
        <v>0.11000000000000001</v>
      </c>
      <c r="M125" s="43">
        <v>0.11000000000000001</v>
      </c>
      <c r="N125" s="43">
        <v>0.05</v>
      </c>
      <c r="O125" s="43">
        <v>0.05</v>
      </c>
      <c r="P125" s="43">
        <v>7.5000000000000011E-2</v>
      </c>
      <c r="Q125" s="43">
        <v>9.2999999999999999E-2</v>
      </c>
      <c r="R125" s="43">
        <v>0</v>
      </c>
      <c r="S125" s="43">
        <v>0.5</v>
      </c>
      <c r="T125" s="43" t="s">
        <v>62</v>
      </c>
      <c r="U125" s="51" t="s">
        <v>62</v>
      </c>
    </row>
    <row r="126" spans="1:21" x14ac:dyDescent="0.25">
      <c r="A126" t="b">
        <v>1</v>
      </c>
      <c r="B126" t="b">
        <v>1</v>
      </c>
      <c r="D126" s="48" t="s">
        <v>103</v>
      </c>
      <c r="E126" s="43" t="s">
        <v>62</v>
      </c>
      <c r="F126" s="43" t="s">
        <v>62</v>
      </c>
      <c r="G126" s="43" t="s">
        <v>62</v>
      </c>
      <c r="H126" s="43" t="s">
        <v>62</v>
      </c>
      <c r="I126" s="49" t="s">
        <v>62</v>
      </c>
      <c r="J126" s="43" t="s">
        <v>62</v>
      </c>
      <c r="K126" s="43">
        <v>1836668.9711495999</v>
      </c>
      <c r="L126" s="43">
        <v>3150631.8221400008</v>
      </c>
      <c r="M126" s="43">
        <v>762213.47081000009</v>
      </c>
      <c r="N126" s="43">
        <v>186674.33977000002</v>
      </c>
      <c r="O126" s="43">
        <v>199275.25310000003</v>
      </c>
      <c r="P126" s="43">
        <v>94958.324850000019</v>
      </c>
      <c r="Q126" s="43">
        <v>392739.78095819993</v>
      </c>
      <c r="R126" s="43">
        <v>0</v>
      </c>
      <c r="S126" s="43">
        <v>37500</v>
      </c>
      <c r="T126" s="43">
        <v>6660661.9627778018</v>
      </c>
      <c r="U126" s="51">
        <v>5.8627380410828538E-2</v>
      </c>
    </row>
    <row r="127" spans="1:21" x14ac:dyDescent="0.25">
      <c r="A127" t="b">
        <v>1</v>
      </c>
      <c r="B127" t="b">
        <v>1</v>
      </c>
      <c r="D127" s="48" t="s">
        <v>104</v>
      </c>
      <c r="E127" s="43" t="s">
        <v>62</v>
      </c>
      <c r="F127" s="43" t="s">
        <v>62</v>
      </c>
      <c r="G127" s="43" t="s">
        <v>62</v>
      </c>
      <c r="H127" s="43" t="s">
        <v>62</v>
      </c>
      <c r="I127" s="49" t="s">
        <v>62</v>
      </c>
      <c r="J127" s="43" t="s">
        <v>62</v>
      </c>
      <c r="K127" s="43">
        <v>45566882.569949597</v>
      </c>
      <c r="L127" s="43">
        <v>31792739.296140008</v>
      </c>
      <c r="M127" s="43">
        <v>7691426.8418100011</v>
      </c>
      <c r="N127" s="43">
        <v>3920161.1351700001</v>
      </c>
      <c r="O127" s="43">
        <v>4184780.3151000007</v>
      </c>
      <c r="P127" s="43">
        <v>1361069.3228500001</v>
      </c>
      <c r="Q127" s="43">
        <v>4615748.1783581991</v>
      </c>
      <c r="R127" s="43">
        <v>25000</v>
      </c>
      <c r="S127" s="43">
        <v>112500</v>
      </c>
      <c r="T127" s="43">
        <v>99270307.659377813</v>
      </c>
      <c r="U127" s="51">
        <v>0.87378073278157165</v>
      </c>
    </row>
    <row r="128" spans="1:21" ht="30" x14ac:dyDescent="0.25">
      <c r="A128" t="b">
        <v>0</v>
      </c>
      <c r="B128" t="b">
        <v>0</v>
      </c>
      <c r="D128" s="48" t="s">
        <v>105</v>
      </c>
      <c r="E128" s="43" t="s">
        <v>129</v>
      </c>
      <c r="F128" s="43" t="s">
        <v>107</v>
      </c>
      <c r="G128" s="43" t="s">
        <v>108</v>
      </c>
      <c r="H128" s="43" t="s">
        <v>62</v>
      </c>
      <c r="I128" s="49" t="s">
        <v>62</v>
      </c>
      <c r="J128" s="43" t="s">
        <v>62</v>
      </c>
      <c r="K128" s="43">
        <v>0.04</v>
      </c>
      <c r="L128" s="43">
        <v>0</v>
      </c>
      <c r="M128" s="43">
        <v>0</v>
      </c>
      <c r="N128" s="43">
        <v>0</v>
      </c>
      <c r="O128" s="43">
        <v>0</v>
      </c>
      <c r="P128" s="43">
        <v>0</v>
      </c>
      <c r="Q128" s="43">
        <v>0</v>
      </c>
      <c r="R128" s="43">
        <v>0</v>
      </c>
      <c r="S128" s="43">
        <v>0</v>
      </c>
      <c r="T128" s="43" t="s">
        <v>62</v>
      </c>
      <c r="U128" s="51" t="s">
        <v>62</v>
      </c>
    </row>
    <row r="129" spans="1:21" ht="30" x14ac:dyDescent="0.25">
      <c r="A129" t="b">
        <v>0</v>
      </c>
      <c r="B129" t="b">
        <v>0</v>
      </c>
      <c r="D129" s="48" t="s">
        <v>62</v>
      </c>
      <c r="E129" s="43" t="s">
        <v>129</v>
      </c>
      <c r="F129" s="43" t="s">
        <v>109</v>
      </c>
      <c r="G129" s="43" t="s">
        <v>108</v>
      </c>
      <c r="H129" s="43" t="s">
        <v>62</v>
      </c>
      <c r="I129" s="49" t="s">
        <v>62</v>
      </c>
      <c r="J129" s="43" t="s">
        <v>62</v>
      </c>
      <c r="K129" s="43">
        <v>0</v>
      </c>
      <c r="L129" s="43">
        <v>0.04</v>
      </c>
      <c r="M129" s="43">
        <v>0.04</v>
      </c>
      <c r="N129" s="43">
        <v>0.04</v>
      </c>
      <c r="O129" s="43">
        <v>0.04</v>
      </c>
      <c r="P129" s="43">
        <v>0.04</v>
      </c>
      <c r="Q129" s="43">
        <v>0</v>
      </c>
      <c r="R129" s="43">
        <v>0</v>
      </c>
      <c r="S129" s="43">
        <v>0</v>
      </c>
      <c r="T129" s="43" t="s">
        <v>62</v>
      </c>
      <c r="U129" s="51" t="s">
        <v>62</v>
      </c>
    </row>
    <row r="130" spans="1:21" ht="30" x14ac:dyDescent="0.25">
      <c r="A130" t="b">
        <v>0</v>
      </c>
      <c r="B130" t="b">
        <v>0</v>
      </c>
      <c r="D130" s="48" t="s">
        <v>62</v>
      </c>
      <c r="E130" s="43" t="s">
        <v>129</v>
      </c>
      <c r="F130" s="43" t="s">
        <v>110</v>
      </c>
      <c r="G130" s="43" t="s">
        <v>108</v>
      </c>
      <c r="H130" s="43" t="s">
        <v>62</v>
      </c>
      <c r="I130" s="49" t="s">
        <v>62</v>
      </c>
      <c r="J130" s="43" t="s">
        <v>62</v>
      </c>
      <c r="K130" s="43">
        <v>0</v>
      </c>
      <c r="L130" s="43">
        <v>0</v>
      </c>
      <c r="M130" s="43">
        <v>0</v>
      </c>
      <c r="N130" s="43">
        <v>0</v>
      </c>
      <c r="O130" s="43">
        <v>0</v>
      </c>
      <c r="P130" s="43">
        <v>0</v>
      </c>
      <c r="Q130" s="43">
        <v>0.04</v>
      </c>
      <c r="R130" s="43">
        <v>0.15</v>
      </c>
      <c r="S130" s="43">
        <v>0.15</v>
      </c>
      <c r="T130" s="43" t="s">
        <v>62</v>
      </c>
      <c r="U130" s="51" t="s">
        <v>62</v>
      </c>
    </row>
    <row r="131" spans="1:21" ht="30" x14ac:dyDescent="0.25">
      <c r="A131" t="b">
        <v>0</v>
      </c>
      <c r="B131" t="b">
        <v>0</v>
      </c>
      <c r="D131" s="48" t="s">
        <v>62</v>
      </c>
      <c r="E131" s="43" t="s">
        <v>129</v>
      </c>
      <c r="F131" s="43" t="s">
        <v>111</v>
      </c>
      <c r="G131" s="43" t="s">
        <v>108</v>
      </c>
      <c r="H131" s="43" t="s">
        <v>62</v>
      </c>
      <c r="I131" s="49" t="s">
        <v>62</v>
      </c>
      <c r="J131" s="43" t="s">
        <v>62</v>
      </c>
      <c r="K131" s="43">
        <v>0.12</v>
      </c>
      <c r="L131" s="43">
        <v>0.12</v>
      </c>
      <c r="M131" s="43">
        <v>0.12</v>
      </c>
      <c r="N131" s="43">
        <v>0.12</v>
      </c>
      <c r="O131" s="43">
        <v>0.12</v>
      </c>
      <c r="P131" s="43">
        <v>0.12</v>
      </c>
      <c r="Q131" s="43">
        <v>0</v>
      </c>
      <c r="R131" s="43">
        <v>0.3</v>
      </c>
      <c r="S131" s="43">
        <v>0.3</v>
      </c>
      <c r="T131" s="43" t="s">
        <v>62</v>
      </c>
      <c r="U131" s="51" t="s">
        <v>62</v>
      </c>
    </row>
    <row r="132" spans="1:21" x14ac:dyDescent="0.25">
      <c r="A132" t="b">
        <v>0</v>
      </c>
      <c r="B132" t="b">
        <v>0</v>
      </c>
      <c r="D132" s="48" t="s">
        <v>112</v>
      </c>
      <c r="E132" s="43" t="s">
        <v>62</v>
      </c>
      <c r="F132" s="43" t="s">
        <v>62</v>
      </c>
      <c r="G132" s="43" t="s">
        <v>62</v>
      </c>
      <c r="H132" s="43" t="s">
        <v>62</v>
      </c>
      <c r="I132" s="49" t="s">
        <v>62</v>
      </c>
      <c r="J132" s="43" t="s">
        <v>62</v>
      </c>
      <c r="K132" s="43">
        <v>0.16</v>
      </c>
      <c r="L132" s="43">
        <v>0.16</v>
      </c>
      <c r="M132" s="43">
        <v>0.16</v>
      </c>
      <c r="N132" s="43">
        <v>0.16</v>
      </c>
      <c r="O132" s="43">
        <v>0.16</v>
      </c>
      <c r="P132" s="43">
        <v>0.16</v>
      </c>
      <c r="Q132" s="43">
        <v>0.04</v>
      </c>
      <c r="R132" s="43">
        <v>0.44999999999999996</v>
      </c>
      <c r="S132" s="43">
        <v>0.44999999999999996</v>
      </c>
      <c r="T132" s="43" t="s">
        <v>62</v>
      </c>
      <c r="U132" s="51" t="s">
        <v>62</v>
      </c>
    </row>
    <row r="133" spans="1:21" x14ac:dyDescent="0.25">
      <c r="A133" t="b">
        <v>1</v>
      </c>
      <c r="B133" t="b">
        <v>1</v>
      </c>
      <c r="D133" s="48" t="s">
        <v>113</v>
      </c>
      <c r="E133" s="43" t="s">
        <v>62</v>
      </c>
      <c r="F133" s="43" t="s">
        <v>62</v>
      </c>
      <c r="G133" s="43" t="s">
        <v>62</v>
      </c>
      <c r="H133" s="43" t="s">
        <v>62</v>
      </c>
      <c r="I133" s="49" t="s">
        <v>62</v>
      </c>
      <c r="J133" s="43" t="s">
        <v>62</v>
      </c>
      <c r="K133" s="43">
        <v>6996834.1758079994</v>
      </c>
      <c r="L133" s="43">
        <v>4582737.1958400002</v>
      </c>
      <c r="M133" s="43">
        <v>1108674.1393600001</v>
      </c>
      <c r="N133" s="43">
        <v>597357.88726400002</v>
      </c>
      <c r="O133" s="43">
        <v>637680.80992000003</v>
      </c>
      <c r="P133" s="43">
        <v>202577.75968000002</v>
      </c>
      <c r="Q133" s="43">
        <v>168920.33589599998</v>
      </c>
      <c r="R133" s="43">
        <v>11249.999999999998</v>
      </c>
      <c r="S133" s="43">
        <v>33750</v>
      </c>
      <c r="T133" s="43">
        <v>14339782.303767998</v>
      </c>
      <c r="U133" s="51">
        <v>0.12621926721842847</v>
      </c>
    </row>
    <row r="134" spans="1:21" x14ac:dyDescent="0.25">
      <c r="A134" t="b">
        <v>1</v>
      </c>
      <c r="B134" t="b">
        <v>1</v>
      </c>
      <c r="D134" s="48" t="s">
        <v>114</v>
      </c>
      <c r="E134" s="43" t="s">
        <v>62</v>
      </c>
      <c r="F134" s="43" t="s">
        <v>62</v>
      </c>
      <c r="G134" s="43" t="s">
        <v>62</v>
      </c>
      <c r="H134" s="43" t="s">
        <v>62</v>
      </c>
      <c r="I134" s="49" t="s">
        <v>62</v>
      </c>
      <c r="J134" s="43" t="s">
        <v>62</v>
      </c>
      <c r="K134" s="43">
        <v>52563716.745757595</v>
      </c>
      <c r="L134" s="43">
        <v>36375476.491980001</v>
      </c>
      <c r="M134" s="43">
        <v>8800100.9811700005</v>
      </c>
      <c r="N134" s="43">
        <v>4517519.0224339999</v>
      </c>
      <c r="O134" s="43">
        <v>4822461.1250200002</v>
      </c>
      <c r="P134" s="43">
        <v>1563647.08253</v>
      </c>
      <c r="Q134" s="43">
        <v>4784668.5142541993</v>
      </c>
      <c r="R134" s="43">
        <v>36250</v>
      </c>
      <c r="S134" s="43">
        <v>146250</v>
      </c>
      <c r="T134" s="43">
        <v>113610089.96314579</v>
      </c>
      <c r="U134" s="51">
        <v>1</v>
      </c>
    </row>
    <row r="138" spans="1:21" ht="18.75" x14ac:dyDescent="0.3">
      <c r="D138" s="41" t="s">
        <v>139</v>
      </c>
    </row>
    <row r="139" spans="1:21" x14ac:dyDescent="0.25">
      <c r="D139" s="42" t="s">
        <v>159</v>
      </c>
      <c r="E139" s="55" t="s">
        <v>140</v>
      </c>
      <c r="F139" s="55"/>
      <c r="G139" s="55"/>
      <c r="H139" s="55"/>
      <c r="I139" s="55"/>
    </row>
    <row r="141" spans="1:21" ht="60" x14ac:dyDescent="0.25">
      <c r="A141" s="43" t="s">
        <v>47</v>
      </c>
      <c r="B141" s="43" t="s">
        <v>48</v>
      </c>
      <c r="D141" s="44"/>
      <c r="E141" s="45" t="s">
        <v>49</v>
      </c>
      <c r="F141" s="45" t="s">
        <v>50</v>
      </c>
      <c r="G141" s="45" t="s">
        <v>51</v>
      </c>
      <c r="H141" s="45" t="s">
        <v>52</v>
      </c>
      <c r="I141" s="46" t="s">
        <v>53</v>
      </c>
      <c r="J141" s="45" t="s">
        <v>54</v>
      </c>
      <c r="K141" s="45" t="s">
        <v>14</v>
      </c>
      <c r="L141" s="45" t="s">
        <v>15</v>
      </c>
      <c r="M141" s="45" t="s">
        <v>16</v>
      </c>
      <c r="N141" s="45" t="s">
        <v>17</v>
      </c>
      <c r="O141" s="45" t="s">
        <v>18</v>
      </c>
      <c r="P141" s="45" t="s">
        <v>19</v>
      </c>
      <c r="Q141" s="45" t="s">
        <v>20</v>
      </c>
      <c r="R141" s="45" t="s">
        <v>21</v>
      </c>
      <c r="S141" s="45" t="s">
        <v>22</v>
      </c>
      <c r="T141" s="45" t="s">
        <v>13</v>
      </c>
      <c r="U141" s="47" t="s">
        <v>55</v>
      </c>
    </row>
    <row r="142" spans="1:21" ht="75" x14ac:dyDescent="0.25">
      <c r="A142" t="b">
        <v>1</v>
      </c>
      <c r="B142" t="b">
        <v>0</v>
      </c>
      <c r="D142" s="48" t="s">
        <v>56</v>
      </c>
      <c r="E142" s="43" t="s">
        <v>117</v>
      </c>
      <c r="F142" s="43" t="s">
        <v>118</v>
      </c>
      <c r="G142" s="43" t="s">
        <v>141</v>
      </c>
      <c r="H142" s="43" t="s">
        <v>142</v>
      </c>
      <c r="I142" s="49">
        <v>1</v>
      </c>
      <c r="J142" s="43" t="s">
        <v>121</v>
      </c>
      <c r="K142" s="50">
        <v>537969</v>
      </c>
      <c r="L142" s="50">
        <v>18828915</v>
      </c>
      <c r="M142" s="50">
        <v>1344922.5</v>
      </c>
      <c r="N142" s="50">
        <v>2958829.5</v>
      </c>
      <c r="O142" s="50">
        <v>537969</v>
      </c>
      <c r="P142" s="50">
        <v>537969</v>
      </c>
      <c r="Q142" s="50">
        <v>2151876</v>
      </c>
      <c r="R142" s="50">
        <v>17500</v>
      </c>
      <c r="S142" s="50">
        <v>105000</v>
      </c>
      <c r="T142" s="50">
        <v>27020950</v>
      </c>
      <c r="U142" s="51">
        <v>0.20442804881333862</v>
      </c>
    </row>
    <row r="143" spans="1:21" x14ac:dyDescent="0.25">
      <c r="A143" t="b">
        <v>1</v>
      </c>
      <c r="B143" t="b">
        <v>0</v>
      </c>
      <c r="D143" s="48" t="s">
        <v>62</v>
      </c>
      <c r="E143" s="43" t="s">
        <v>117</v>
      </c>
      <c r="F143" s="43" t="s">
        <v>122</v>
      </c>
      <c r="G143" s="43" t="s">
        <v>133</v>
      </c>
      <c r="H143" s="43">
        <v>500</v>
      </c>
      <c r="I143" s="49">
        <v>2</v>
      </c>
      <c r="J143" s="43" t="s">
        <v>121</v>
      </c>
      <c r="K143" s="50">
        <v>4604000</v>
      </c>
      <c r="L143" s="50">
        <v>2970300</v>
      </c>
      <c r="M143" s="50">
        <v>1092000</v>
      </c>
      <c r="N143" s="50">
        <v>600000</v>
      </c>
      <c r="O143" s="50">
        <v>926630</v>
      </c>
      <c r="P143" s="50">
        <v>185326</v>
      </c>
      <c r="Q143" s="50">
        <v>1145314.68</v>
      </c>
      <c r="R143" s="50">
        <v>0</v>
      </c>
      <c r="S143" s="50">
        <v>0</v>
      </c>
      <c r="T143" s="50">
        <v>11523570.68</v>
      </c>
      <c r="U143" s="51">
        <v>8.7182022448322419E-2</v>
      </c>
    </row>
    <row r="144" spans="1:21" x14ac:dyDescent="0.25">
      <c r="A144" t="b">
        <v>1</v>
      </c>
      <c r="B144" t="b">
        <v>0</v>
      </c>
      <c r="D144" s="48" t="s">
        <v>62</v>
      </c>
      <c r="E144" s="43" t="s">
        <v>117</v>
      </c>
      <c r="F144" s="43" t="s">
        <v>122</v>
      </c>
      <c r="G144" s="43" t="s">
        <v>124</v>
      </c>
      <c r="H144" s="43">
        <v>500</v>
      </c>
      <c r="I144" s="49">
        <v>2</v>
      </c>
      <c r="J144" s="43" t="s">
        <v>121</v>
      </c>
      <c r="K144" s="43">
        <v>3094000</v>
      </c>
      <c r="L144" s="43">
        <v>2620200</v>
      </c>
      <c r="M144" s="43">
        <v>768000</v>
      </c>
      <c r="N144" s="43">
        <v>400000</v>
      </c>
      <c r="O144" s="43">
        <v>688220</v>
      </c>
      <c r="P144" s="43">
        <v>137644</v>
      </c>
      <c r="Q144" s="43">
        <v>850639.92</v>
      </c>
      <c r="R144" s="43">
        <v>0</v>
      </c>
      <c r="S144" s="43">
        <v>0</v>
      </c>
      <c r="T144" s="43">
        <v>8558703.9199999999</v>
      </c>
      <c r="U144" s="51">
        <v>6.4751207590283563E-2</v>
      </c>
    </row>
    <row r="145" spans="1:21" x14ac:dyDescent="0.25">
      <c r="A145" t="b">
        <v>1</v>
      </c>
      <c r="B145" t="b">
        <v>0</v>
      </c>
      <c r="D145" s="48" t="s">
        <v>62</v>
      </c>
      <c r="E145" s="43" t="s">
        <v>117</v>
      </c>
      <c r="F145" s="43" t="s">
        <v>143</v>
      </c>
      <c r="G145" s="43" t="s">
        <v>144</v>
      </c>
      <c r="H145" s="43">
        <v>500</v>
      </c>
      <c r="I145" s="49">
        <v>6</v>
      </c>
      <c r="J145" s="43" t="s">
        <v>137</v>
      </c>
      <c r="K145" s="43">
        <v>20934000</v>
      </c>
      <c r="L145" s="43">
        <v>9000000</v>
      </c>
      <c r="M145" s="43">
        <v>1650000</v>
      </c>
      <c r="N145" s="43">
        <v>600000</v>
      </c>
      <c r="O145" s="43">
        <v>708000</v>
      </c>
      <c r="P145" s="43">
        <v>240000</v>
      </c>
      <c r="Q145" s="43">
        <v>0</v>
      </c>
      <c r="R145" s="43">
        <v>0</v>
      </c>
      <c r="S145" s="43">
        <v>0</v>
      </c>
      <c r="T145" s="43">
        <v>33132000</v>
      </c>
      <c r="U145" s="51">
        <v>0.25066143541524388</v>
      </c>
    </row>
    <row r="146" spans="1:21" x14ac:dyDescent="0.25">
      <c r="A146" t="b">
        <v>1</v>
      </c>
      <c r="B146" t="b">
        <v>0</v>
      </c>
      <c r="D146" s="48" t="s">
        <v>62</v>
      </c>
      <c r="E146" s="43" t="s">
        <v>117</v>
      </c>
      <c r="F146" s="43" t="s">
        <v>122</v>
      </c>
      <c r="G146" s="43" t="s">
        <v>145</v>
      </c>
      <c r="H146" s="43">
        <v>500</v>
      </c>
      <c r="I146" s="49">
        <v>6</v>
      </c>
      <c r="J146" s="43" t="s">
        <v>121</v>
      </c>
      <c r="K146" s="43">
        <v>4872000</v>
      </c>
      <c r="L146" s="43">
        <v>4042800</v>
      </c>
      <c r="M146" s="43">
        <v>1287000</v>
      </c>
      <c r="N146" s="43">
        <v>600000</v>
      </c>
      <c r="O146" s="43">
        <v>1080180</v>
      </c>
      <c r="P146" s="43">
        <v>216036</v>
      </c>
      <c r="Q146" s="43">
        <v>1335102.48</v>
      </c>
      <c r="R146" s="43">
        <v>0</v>
      </c>
      <c r="S146" s="43">
        <v>0</v>
      </c>
      <c r="T146" s="43">
        <v>13433118.48</v>
      </c>
      <c r="U146" s="51">
        <v>0.10162878064408547</v>
      </c>
    </row>
    <row r="147" spans="1:21" x14ac:dyDescent="0.25">
      <c r="A147" t="b">
        <v>1</v>
      </c>
      <c r="B147" t="b">
        <v>1</v>
      </c>
      <c r="D147" s="48" t="s">
        <v>61</v>
      </c>
      <c r="E147" s="43" t="s">
        <v>62</v>
      </c>
      <c r="F147" s="43" t="s">
        <v>62</v>
      </c>
      <c r="G147" s="43" t="s">
        <v>62</v>
      </c>
      <c r="H147" s="43" t="s">
        <v>62</v>
      </c>
      <c r="I147" s="49" t="s">
        <v>62</v>
      </c>
      <c r="J147" s="43" t="s">
        <v>62</v>
      </c>
      <c r="K147" s="43">
        <v>34041969</v>
      </c>
      <c r="L147" s="43">
        <v>37462215</v>
      </c>
      <c r="M147" s="43">
        <v>6141922.5</v>
      </c>
      <c r="N147" s="43">
        <v>5158829.5</v>
      </c>
      <c r="O147" s="43">
        <v>3940999</v>
      </c>
      <c r="P147" s="43">
        <v>1316975</v>
      </c>
      <c r="Q147" s="43">
        <v>5482933.0800000001</v>
      </c>
      <c r="R147" s="43">
        <v>17500</v>
      </c>
      <c r="S147" s="43">
        <v>105000</v>
      </c>
      <c r="T147" s="43">
        <v>93668343.079999998</v>
      </c>
      <c r="U147" s="51">
        <v>0.70865149491127399</v>
      </c>
    </row>
    <row r="148" spans="1:21" ht="30" x14ac:dyDescent="0.25">
      <c r="A148" t="b">
        <v>0</v>
      </c>
      <c r="B148" t="b">
        <v>0</v>
      </c>
      <c r="D148" s="48" t="s">
        <v>63</v>
      </c>
      <c r="E148" s="43" t="s">
        <v>125</v>
      </c>
      <c r="F148" s="43" t="s">
        <v>65</v>
      </c>
      <c r="G148" s="43" t="s">
        <v>9</v>
      </c>
      <c r="H148" s="43" t="s">
        <v>66</v>
      </c>
      <c r="I148" s="49" t="s">
        <v>66</v>
      </c>
      <c r="J148" s="43" t="s">
        <v>66</v>
      </c>
      <c r="K148" s="43">
        <v>0</v>
      </c>
      <c r="L148" s="43">
        <v>0</v>
      </c>
      <c r="M148" s="43">
        <v>0</v>
      </c>
      <c r="N148" s="43">
        <v>0</v>
      </c>
      <c r="O148" s="43">
        <v>0</v>
      </c>
      <c r="P148" s="43">
        <v>0</v>
      </c>
      <c r="Q148" s="43">
        <v>0</v>
      </c>
      <c r="R148" s="43">
        <v>0</v>
      </c>
      <c r="S148" s="43">
        <v>0</v>
      </c>
      <c r="T148" s="43" t="s">
        <v>62</v>
      </c>
      <c r="U148" s="51" t="s">
        <v>62</v>
      </c>
    </row>
    <row r="149" spans="1:21" x14ac:dyDescent="0.25">
      <c r="A149" t="b">
        <v>0</v>
      </c>
      <c r="B149" t="b">
        <v>0</v>
      </c>
      <c r="D149" s="48" t="s">
        <v>62</v>
      </c>
      <c r="E149" s="43" t="s">
        <v>125</v>
      </c>
      <c r="F149" s="43" t="s">
        <v>67</v>
      </c>
      <c r="G149" s="43" t="s">
        <v>68</v>
      </c>
      <c r="H149" s="43" t="s">
        <v>66</v>
      </c>
      <c r="I149" s="49" t="s">
        <v>66</v>
      </c>
      <c r="J149" s="43" t="s">
        <v>66</v>
      </c>
      <c r="K149" s="43">
        <v>0.02</v>
      </c>
      <c r="L149" s="43">
        <v>7.0000000000000007E-2</v>
      </c>
      <c r="M149" s="43">
        <v>7.0000000000000007E-2</v>
      </c>
      <c r="N149" s="43">
        <v>7.0000000000000007E-2</v>
      </c>
      <c r="O149" s="43">
        <v>7.0000000000000007E-2</v>
      </c>
      <c r="P149" s="43">
        <v>7.0000000000000007E-2</v>
      </c>
      <c r="Q149" s="43">
        <v>7.0000000000000007E-2</v>
      </c>
      <c r="R149" s="43">
        <v>0</v>
      </c>
      <c r="S149" s="43">
        <v>0</v>
      </c>
      <c r="T149" s="43" t="s">
        <v>62</v>
      </c>
      <c r="U149" s="51" t="s">
        <v>62</v>
      </c>
    </row>
    <row r="150" spans="1:21" ht="30" x14ac:dyDescent="0.25">
      <c r="A150" t="b">
        <v>0</v>
      </c>
      <c r="B150" t="b">
        <v>0</v>
      </c>
      <c r="D150" s="48" t="s">
        <v>62</v>
      </c>
      <c r="E150" s="43" t="s">
        <v>125</v>
      </c>
      <c r="F150" s="43" t="s">
        <v>83</v>
      </c>
      <c r="G150" s="43" t="s">
        <v>4</v>
      </c>
      <c r="H150" s="43" t="s">
        <v>66</v>
      </c>
      <c r="I150" s="49" t="s">
        <v>66</v>
      </c>
      <c r="J150" s="43" t="s">
        <v>66</v>
      </c>
      <c r="K150" s="43">
        <v>0</v>
      </c>
      <c r="L150" s="43">
        <v>0.12</v>
      </c>
      <c r="M150" s="43">
        <v>0.12</v>
      </c>
      <c r="N150" s="43">
        <v>0.12</v>
      </c>
      <c r="O150" s="43">
        <v>0.12</v>
      </c>
      <c r="P150" s="43">
        <v>0.12</v>
      </c>
      <c r="Q150" s="43">
        <v>0.12</v>
      </c>
      <c r="R150" s="43">
        <v>0</v>
      </c>
      <c r="S150" s="43">
        <v>0</v>
      </c>
      <c r="T150" s="43" t="s">
        <v>62</v>
      </c>
      <c r="U150" s="51" t="s">
        <v>62</v>
      </c>
    </row>
    <row r="151" spans="1:21" x14ac:dyDescent="0.25">
      <c r="A151" t="b">
        <v>0</v>
      </c>
      <c r="B151" t="b">
        <v>0</v>
      </c>
      <c r="D151" s="48" t="s">
        <v>62</v>
      </c>
      <c r="E151" s="43" t="s">
        <v>125</v>
      </c>
      <c r="F151" s="43" t="s">
        <v>69</v>
      </c>
      <c r="G151" s="43" t="s">
        <v>70</v>
      </c>
      <c r="H151" s="43" t="s">
        <v>66</v>
      </c>
      <c r="I151" s="49" t="s">
        <v>66</v>
      </c>
      <c r="J151" s="43" t="s">
        <v>66</v>
      </c>
      <c r="K151" s="43">
        <v>0</v>
      </c>
      <c r="L151" s="43">
        <v>0</v>
      </c>
      <c r="M151" s="43">
        <v>0</v>
      </c>
      <c r="N151" s="43">
        <v>0</v>
      </c>
      <c r="O151" s="43">
        <v>0</v>
      </c>
      <c r="P151" s="43">
        <v>0</v>
      </c>
      <c r="Q151" s="43">
        <v>0</v>
      </c>
      <c r="R151" s="43">
        <v>0</v>
      </c>
      <c r="S151" s="43">
        <v>0</v>
      </c>
      <c r="T151" s="43" t="s">
        <v>62</v>
      </c>
      <c r="U151" s="51" t="s">
        <v>62</v>
      </c>
    </row>
    <row r="152" spans="1:21" ht="45" x14ac:dyDescent="0.25">
      <c r="A152" t="b">
        <v>0</v>
      </c>
      <c r="B152" t="b">
        <v>0</v>
      </c>
      <c r="D152" s="48" t="s">
        <v>62</v>
      </c>
      <c r="E152" s="43" t="s">
        <v>125</v>
      </c>
      <c r="F152" s="43" t="s">
        <v>73</v>
      </c>
      <c r="G152" s="43" t="s">
        <v>74</v>
      </c>
      <c r="H152" s="43" t="s">
        <v>66</v>
      </c>
      <c r="I152" s="49" t="s">
        <v>66</v>
      </c>
      <c r="J152" s="43" t="s">
        <v>66</v>
      </c>
      <c r="K152" s="43">
        <v>2.5000000000000001E-2</v>
      </c>
      <c r="L152" s="43">
        <v>3.5000000000000003E-2</v>
      </c>
      <c r="M152" s="43">
        <v>3.5000000000000003E-2</v>
      </c>
      <c r="N152" s="43">
        <v>2.5000000000000001E-2</v>
      </c>
      <c r="O152" s="43">
        <v>3.5000000000000003E-2</v>
      </c>
      <c r="P152" s="43">
        <v>3.5000000000000003E-2</v>
      </c>
      <c r="Q152" s="43">
        <v>3.5000000000000003E-2</v>
      </c>
      <c r="R152" s="43">
        <v>0</v>
      </c>
      <c r="S152" s="43">
        <v>0</v>
      </c>
      <c r="T152" s="43" t="s">
        <v>62</v>
      </c>
      <c r="U152" s="51" t="s">
        <v>62</v>
      </c>
    </row>
    <row r="153" spans="1:21" ht="30" x14ac:dyDescent="0.25">
      <c r="A153" t="b">
        <v>0</v>
      </c>
      <c r="B153" t="b">
        <v>0</v>
      </c>
      <c r="D153" s="48" t="s">
        <v>62</v>
      </c>
      <c r="E153" s="43" t="s">
        <v>125</v>
      </c>
      <c r="F153" s="43" t="s">
        <v>75</v>
      </c>
      <c r="G153" s="43" t="s">
        <v>126</v>
      </c>
      <c r="H153" s="43" t="s">
        <v>66</v>
      </c>
      <c r="I153" s="49" t="s">
        <v>66</v>
      </c>
      <c r="J153" s="43" t="s">
        <v>66</v>
      </c>
      <c r="K153" s="43">
        <v>3.2800000000000008E-3</v>
      </c>
      <c r="L153" s="43">
        <v>1.9680000000000003E-2</v>
      </c>
      <c r="M153" s="43">
        <v>1.9680000000000003E-2</v>
      </c>
      <c r="N153" s="43">
        <v>1.9680000000000003E-2</v>
      </c>
      <c r="O153" s="43">
        <v>1.9200000000000002E-2</v>
      </c>
      <c r="P153" s="43">
        <v>1.9200000000000002E-2</v>
      </c>
      <c r="Q153" s="43">
        <v>0.2</v>
      </c>
      <c r="R153" s="43">
        <v>0</v>
      </c>
      <c r="S153" s="43">
        <v>0</v>
      </c>
      <c r="T153" s="43" t="s">
        <v>62</v>
      </c>
      <c r="U153" s="51" t="s">
        <v>62</v>
      </c>
    </row>
    <row r="154" spans="1:21" ht="45" x14ac:dyDescent="0.25">
      <c r="A154" t="b">
        <v>0</v>
      </c>
      <c r="B154" t="b">
        <v>0</v>
      </c>
      <c r="D154" s="48" t="s">
        <v>62</v>
      </c>
      <c r="E154" s="43" t="s">
        <v>125</v>
      </c>
      <c r="F154" s="43" t="s">
        <v>77</v>
      </c>
      <c r="G154" s="43" t="s">
        <v>127</v>
      </c>
      <c r="H154" s="43" t="s">
        <v>66</v>
      </c>
      <c r="I154" s="49" t="s">
        <v>66</v>
      </c>
      <c r="J154" s="43" t="s">
        <v>66</v>
      </c>
      <c r="K154" s="43">
        <v>0</v>
      </c>
      <c r="L154" s="43">
        <v>0</v>
      </c>
      <c r="M154" s="43">
        <v>0</v>
      </c>
      <c r="N154" s="43">
        <v>0</v>
      </c>
      <c r="O154" s="43">
        <v>0</v>
      </c>
      <c r="P154" s="43">
        <v>0</v>
      </c>
      <c r="Q154" s="43">
        <v>1E-3</v>
      </c>
      <c r="R154" s="43">
        <v>0</v>
      </c>
      <c r="S154" s="43">
        <v>0</v>
      </c>
      <c r="T154" s="43" t="s">
        <v>62</v>
      </c>
      <c r="U154" s="51" t="s">
        <v>62</v>
      </c>
    </row>
    <row r="155" spans="1:21" x14ac:dyDescent="0.25">
      <c r="A155" t="b">
        <v>0</v>
      </c>
      <c r="B155" t="b">
        <v>0</v>
      </c>
      <c r="D155" s="48" t="s">
        <v>62</v>
      </c>
      <c r="E155" s="43" t="s">
        <v>125</v>
      </c>
      <c r="F155" s="43" t="s">
        <v>71</v>
      </c>
      <c r="G155" s="43" t="s">
        <v>72</v>
      </c>
      <c r="H155" s="43" t="s">
        <v>66</v>
      </c>
      <c r="I155" s="49" t="s">
        <v>66</v>
      </c>
      <c r="J155" s="43" t="s">
        <v>66</v>
      </c>
      <c r="K155" s="43">
        <v>0</v>
      </c>
      <c r="L155" s="43">
        <v>0</v>
      </c>
      <c r="M155" s="43">
        <v>0</v>
      </c>
      <c r="N155" s="43">
        <v>0</v>
      </c>
      <c r="O155" s="43">
        <v>0</v>
      </c>
      <c r="P155" s="43">
        <v>0</v>
      </c>
      <c r="Q155" s="43">
        <v>0</v>
      </c>
      <c r="R155" s="43">
        <v>1</v>
      </c>
      <c r="S155" s="43">
        <v>0</v>
      </c>
      <c r="T155" s="43" t="s">
        <v>62</v>
      </c>
      <c r="U155" s="51" t="s">
        <v>62</v>
      </c>
    </row>
    <row r="156" spans="1:21" x14ac:dyDescent="0.25">
      <c r="A156" t="b">
        <v>0</v>
      </c>
      <c r="B156" t="b">
        <v>0</v>
      </c>
      <c r="D156" s="48" t="s">
        <v>85</v>
      </c>
      <c r="E156" s="43" t="s">
        <v>62</v>
      </c>
      <c r="F156" s="43" t="s">
        <v>62</v>
      </c>
      <c r="G156" s="43" t="s">
        <v>62</v>
      </c>
      <c r="H156" s="43" t="s">
        <v>62</v>
      </c>
      <c r="I156" s="49" t="s">
        <v>62</v>
      </c>
      <c r="J156" s="43" t="s">
        <v>62</v>
      </c>
      <c r="K156" s="43">
        <v>4.8279999999999997E-2</v>
      </c>
      <c r="L156" s="43">
        <v>0.24468000000000001</v>
      </c>
      <c r="M156" s="43">
        <v>0.24468000000000001</v>
      </c>
      <c r="N156" s="43">
        <v>0.23468</v>
      </c>
      <c r="O156" s="43">
        <v>0.2442</v>
      </c>
      <c r="P156" s="43">
        <v>0.2442</v>
      </c>
      <c r="Q156" s="43">
        <v>0.42600000000000005</v>
      </c>
      <c r="R156" s="43">
        <v>1</v>
      </c>
      <c r="S156" s="43">
        <v>0</v>
      </c>
      <c r="T156" s="43" t="s">
        <v>62</v>
      </c>
      <c r="U156" s="51" t="s">
        <v>62</v>
      </c>
    </row>
    <row r="157" spans="1:21" x14ac:dyDescent="0.25">
      <c r="A157" t="b">
        <v>1</v>
      </c>
      <c r="B157" t="b">
        <v>1</v>
      </c>
      <c r="D157" s="48" t="s">
        <v>86</v>
      </c>
      <c r="E157" s="43" t="s">
        <v>62</v>
      </c>
      <c r="F157" s="43" t="s">
        <v>62</v>
      </c>
      <c r="G157" s="43" t="s">
        <v>62</v>
      </c>
      <c r="H157" s="43" t="s">
        <v>62</v>
      </c>
      <c r="I157" s="49" t="s">
        <v>62</v>
      </c>
      <c r="J157" s="43" t="s">
        <v>62</v>
      </c>
      <c r="K157" s="43">
        <v>35685515.263320006</v>
      </c>
      <c r="L157" s="43">
        <v>46628469.766199999</v>
      </c>
      <c r="M157" s="43">
        <v>7644728.0973000005</v>
      </c>
      <c r="N157" s="43">
        <v>6369503.6070600003</v>
      </c>
      <c r="O157" s="43">
        <v>4903390.9557999996</v>
      </c>
      <c r="P157" s="43">
        <v>1638580.2949999999</v>
      </c>
      <c r="Q157" s="43">
        <v>7818662.5720800012</v>
      </c>
      <c r="R157" s="43">
        <v>35000</v>
      </c>
      <c r="S157" s="43">
        <v>105000</v>
      </c>
      <c r="T157" s="43">
        <v>110828850.55676</v>
      </c>
      <c r="U157" s="51">
        <v>0.83847998207107977</v>
      </c>
    </row>
    <row r="158" spans="1:21" x14ac:dyDescent="0.25">
      <c r="A158" t="b">
        <v>0</v>
      </c>
      <c r="B158" t="b">
        <v>0</v>
      </c>
      <c r="D158" s="48" t="s">
        <v>87</v>
      </c>
      <c r="E158" s="43" t="s">
        <v>128</v>
      </c>
      <c r="F158" s="43" t="s">
        <v>91</v>
      </c>
      <c r="G158" s="43" t="s">
        <v>92</v>
      </c>
      <c r="H158" s="43" t="s">
        <v>62</v>
      </c>
      <c r="I158" s="49" t="s">
        <v>62</v>
      </c>
      <c r="J158" s="43" t="s">
        <v>62</v>
      </c>
      <c r="K158" s="43">
        <v>2E-3</v>
      </c>
      <c r="L158" s="43">
        <v>0.01</v>
      </c>
      <c r="M158" s="43">
        <v>0.01</v>
      </c>
      <c r="N158" s="43">
        <v>0</v>
      </c>
      <c r="O158" s="43">
        <v>0</v>
      </c>
      <c r="P158" s="43">
        <v>0</v>
      </c>
      <c r="Q158" s="43">
        <v>5.0000000000000001E-4</v>
      </c>
      <c r="R158" s="43">
        <v>0</v>
      </c>
      <c r="S158" s="43">
        <v>0</v>
      </c>
      <c r="T158" s="43" t="s">
        <v>62</v>
      </c>
      <c r="U158" s="51" t="s">
        <v>62</v>
      </c>
    </row>
    <row r="159" spans="1:21" ht="30" x14ac:dyDescent="0.25">
      <c r="A159" t="b">
        <v>0</v>
      </c>
      <c r="B159" t="b">
        <v>0</v>
      </c>
      <c r="D159" s="48" t="s">
        <v>62</v>
      </c>
      <c r="E159" s="43" t="s">
        <v>128</v>
      </c>
      <c r="F159" s="43" t="s">
        <v>93</v>
      </c>
      <c r="G159" s="43" t="s">
        <v>90</v>
      </c>
      <c r="H159" s="43" t="s">
        <v>62</v>
      </c>
      <c r="I159" s="49" t="s">
        <v>62</v>
      </c>
      <c r="J159" s="43" t="s">
        <v>62</v>
      </c>
      <c r="K159" s="43">
        <v>0</v>
      </c>
      <c r="L159" s="43">
        <v>0</v>
      </c>
      <c r="M159" s="43">
        <v>0</v>
      </c>
      <c r="N159" s="43">
        <v>0</v>
      </c>
      <c r="O159" s="43">
        <v>0</v>
      </c>
      <c r="P159" s="43">
        <v>0</v>
      </c>
      <c r="Q159" s="43">
        <v>0</v>
      </c>
      <c r="R159" s="43">
        <v>0</v>
      </c>
      <c r="S159" s="43">
        <v>0.5</v>
      </c>
      <c r="T159" s="43" t="s">
        <v>62</v>
      </c>
      <c r="U159" s="51" t="s">
        <v>62</v>
      </c>
    </row>
    <row r="160" spans="1:21" ht="30" x14ac:dyDescent="0.25">
      <c r="A160" t="b">
        <v>0</v>
      </c>
      <c r="B160" t="b">
        <v>0</v>
      </c>
      <c r="D160" s="48" t="s">
        <v>62</v>
      </c>
      <c r="E160" s="43" t="s">
        <v>128</v>
      </c>
      <c r="F160" s="43" t="s">
        <v>94</v>
      </c>
      <c r="G160" s="43" t="s">
        <v>92</v>
      </c>
      <c r="H160" s="43" t="s">
        <v>62</v>
      </c>
      <c r="I160" s="49" t="s">
        <v>62</v>
      </c>
      <c r="J160" s="43" t="s">
        <v>62</v>
      </c>
      <c r="K160" s="43">
        <v>0</v>
      </c>
      <c r="L160" s="43">
        <v>0</v>
      </c>
      <c r="M160" s="43">
        <v>0</v>
      </c>
      <c r="N160" s="43">
        <v>0</v>
      </c>
      <c r="O160" s="43">
        <v>0</v>
      </c>
      <c r="P160" s="43">
        <v>0</v>
      </c>
      <c r="Q160" s="43">
        <v>0</v>
      </c>
      <c r="R160" s="43">
        <v>0</v>
      </c>
      <c r="S160" s="43">
        <v>0</v>
      </c>
      <c r="T160" s="43" t="s">
        <v>62</v>
      </c>
      <c r="U160" s="51" t="s">
        <v>62</v>
      </c>
    </row>
    <row r="161" spans="1:21" ht="30" x14ac:dyDescent="0.25">
      <c r="A161" t="b">
        <v>0</v>
      </c>
      <c r="B161" t="b">
        <v>0</v>
      </c>
      <c r="D161" s="48" t="s">
        <v>62</v>
      </c>
      <c r="E161" s="43" t="s">
        <v>128</v>
      </c>
      <c r="F161" s="43" t="s">
        <v>100</v>
      </c>
      <c r="G161" s="43" t="s">
        <v>92</v>
      </c>
      <c r="H161" s="43" t="s">
        <v>62</v>
      </c>
      <c r="I161" s="49" t="s">
        <v>62</v>
      </c>
      <c r="J161" s="43" t="s">
        <v>62</v>
      </c>
      <c r="K161" s="43">
        <v>0</v>
      </c>
      <c r="L161" s="43">
        <v>0</v>
      </c>
      <c r="M161" s="43">
        <v>0</v>
      </c>
      <c r="N161" s="43">
        <v>0</v>
      </c>
      <c r="O161" s="43">
        <v>0</v>
      </c>
      <c r="P161" s="43">
        <v>0</v>
      </c>
      <c r="Q161" s="43">
        <v>0</v>
      </c>
      <c r="R161" s="43">
        <v>0</v>
      </c>
      <c r="S161" s="43">
        <v>0</v>
      </c>
      <c r="T161" s="43" t="s">
        <v>62</v>
      </c>
      <c r="U161" s="51" t="s">
        <v>62</v>
      </c>
    </row>
    <row r="162" spans="1:21" x14ac:dyDescent="0.25">
      <c r="A162" t="b">
        <v>0</v>
      </c>
      <c r="B162" t="b">
        <v>0</v>
      </c>
      <c r="D162" s="48" t="s">
        <v>62</v>
      </c>
      <c r="E162" s="43" t="s">
        <v>128</v>
      </c>
      <c r="F162" s="43" t="s">
        <v>101</v>
      </c>
      <c r="G162" s="43" t="s">
        <v>90</v>
      </c>
      <c r="H162" s="43" t="s">
        <v>62</v>
      </c>
      <c r="I162" s="49" t="s">
        <v>62</v>
      </c>
      <c r="J162" s="43" t="s">
        <v>62</v>
      </c>
      <c r="K162" s="43">
        <v>0</v>
      </c>
      <c r="L162" s="43">
        <v>0.05</v>
      </c>
      <c r="M162" s="43">
        <v>0.05</v>
      </c>
      <c r="N162" s="43">
        <v>0</v>
      </c>
      <c r="O162" s="43">
        <v>0</v>
      </c>
      <c r="P162" s="43">
        <v>2.5000000000000001E-2</v>
      </c>
      <c r="Q162" s="43">
        <v>2.5000000000000005E-3</v>
      </c>
      <c r="R162" s="43">
        <v>0</v>
      </c>
      <c r="S162" s="43">
        <v>0</v>
      </c>
      <c r="T162" s="43" t="s">
        <v>62</v>
      </c>
      <c r="U162" s="51" t="s">
        <v>62</v>
      </c>
    </row>
    <row r="163" spans="1:21" x14ac:dyDescent="0.25">
      <c r="A163" t="b">
        <v>0</v>
      </c>
      <c r="B163" t="b">
        <v>0</v>
      </c>
      <c r="D163" s="48" t="s">
        <v>62</v>
      </c>
      <c r="E163" s="43" t="s">
        <v>128</v>
      </c>
      <c r="F163" s="43" t="s">
        <v>97</v>
      </c>
      <c r="G163" s="43" t="s">
        <v>92</v>
      </c>
      <c r="H163" s="43" t="s">
        <v>62</v>
      </c>
      <c r="I163" s="49" t="s">
        <v>62</v>
      </c>
      <c r="J163" s="43" t="s">
        <v>62</v>
      </c>
      <c r="K163" s="43">
        <v>0</v>
      </c>
      <c r="L163" s="43">
        <v>0</v>
      </c>
      <c r="M163" s="43">
        <v>0</v>
      </c>
      <c r="N163" s="43">
        <v>0</v>
      </c>
      <c r="O163" s="43">
        <v>0</v>
      </c>
      <c r="P163" s="43">
        <v>0</v>
      </c>
      <c r="Q163" s="43">
        <v>0</v>
      </c>
      <c r="R163" s="43">
        <v>0</v>
      </c>
      <c r="S163" s="43">
        <v>0</v>
      </c>
      <c r="T163" s="43" t="s">
        <v>62</v>
      </c>
      <c r="U163" s="51" t="s">
        <v>62</v>
      </c>
    </row>
    <row r="164" spans="1:21" x14ac:dyDescent="0.25">
      <c r="A164" t="b">
        <v>0</v>
      </c>
      <c r="B164" t="b">
        <v>0</v>
      </c>
      <c r="D164" s="48" t="s">
        <v>62</v>
      </c>
      <c r="E164" s="43" t="s">
        <v>128</v>
      </c>
      <c r="F164" s="43" t="s">
        <v>99</v>
      </c>
      <c r="G164" s="43" t="s">
        <v>92</v>
      </c>
      <c r="H164" s="43" t="s">
        <v>62</v>
      </c>
      <c r="I164" s="49" t="s">
        <v>62</v>
      </c>
      <c r="J164" s="43" t="s">
        <v>62</v>
      </c>
      <c r="K164" s="43">
        <v>0</v>
      </c>
      <c r="L164" s="43">
        <v>0</v>
      </c>
      <c r="M164" s="43">
        <v>0</v>
      </c>
      <c r="N164" s="43">
        <v>0</v>
      </c>
      <c r="O164" s="43">
        <v>0</v>
      </c>
      <c r="P164" s="43">
        <v>0</v>
      </c>
      <c r="Q164" s="43">
        <v>0</v>
      </c>
      <c r="R164" s="43">
        <v>0</v>
      </c>
      <c r="S164" s="43">
        <v>0</v>
      </c>
      <c r="T164" s="43" t="s">
        <v>62</v>
      </c>
      <c r="U164" s="51" t="s">
        <v>62</v>
      </c>
    </row>
    <row r="165" spans="1:21" ht="30" x14ac:dyDescent="0.25">
      <c r="A165" t="b">
        <v>0</v>
      </c>
      <c r="B165" t="b">
        <v>0</v>
      </c>
      <c r="D165" s="48" t="s">
        <v>62</v>
      </c>
      <c r="E165" s="43" t="s">
        <v>128</v>
      </c>
      <c r="F165" s="43" t="s">
        <v>89</v>
      </c>
      <c r="G165" s="43" t="s">
        <v>90</v>
      </c>
      <c r="H165" s="43" t="s">
        <v>62</v>
      </c>
      <c r="I165" s="49" t="s">
        <v>62</v>
      </c>
      <c r="J165" s="43" t="s">
        <v>62</v>
      </c>
      <c r="K165" s="43">
        <v>0</v>
      </c>
      <c r="L165" s="43">
        <v>0</v>
      </c>
      <c r="M165" s="43">
        <v>0</v>
      </c>
      <c r="N165" s="43">
        <v>0</v>
      </c>
      <c r="O165" s="43">
        <v>0</v>
      </c>
      <c r="P165" s="43">
        <v>0</v>
      </c>
      <c r="Q165" s="43">
        <v>0</v>
      </c>
      <c r="R165" s="43">
        <v>0.2</v>
      </c>
      <c r="S165" s="43">
        <v>0</v>
      </c>
      <c r="T165" s="43" t="s">
        <v>62</v>
      </c>
      <c r="U165" s="51" t="s">
        <v>62</v>
      </c>
    </row>
    <row r="166" spans="1:21" x14ac:dyDescent="0.25">
      <c r="A166" t="b">
        <v>0</v>
      </c>
      <c r="B166" t="b">
        <v>0</v>
      </c>
      <c r="D166" s="48" t="s">
        <v>62</v>
      </c>
      <c r="E166" s="43" t="s">
        <v>128</v>
      </c>
      <c r="F166" s="43" t="s">
        <v>95</v>
      </c>
      <c r="G166" s="43" t="s">
        <v>96</v>
      </c>
      <c r="H166" s="43" t="s">
        <v>62</v>
      </c>
      <c r="I166" s="49" t="s">
        <v>62</v>
      </c>
      <c r="J166" s="43" t="s">
        <v>62</v>
      </c>
      <c r="K166" s="43">
        <v>0</v>
      </c>
      <c r="L166" s="43">
        <v>1.0000000000000002E-2</v>
      </c>
      <c r="M166" s="43">
        <v>1.0000000000000002E-2</v>
      </c>
      <c r="N166" s="43">
        <v>1.0000000000000002E-2</v>
      </c>
      <c r="O166" s="43">
        <v>1.0000000000000002E-2</v>
      </c>
      <c r="P166" s="43">
        <v>1.0000000000000002E-2</v>
      </c>
      <c r="Q166" s="43">
        <v>0.05</v>
      </c>
      <c r="R166" s="43">
        <v>0</v>
      </c>
      <c r="S166" s="43">
        <v>0</v>
      </c>
      <c r="T166" s="43" t="s">
        <v>62</v>
      </c>
      <c r="U166" s="51" t="s">
        <v>62</v>
      </c>
    </row>
    <row r="167" spans="1:21" x14ac:dyDescent="0.25">
      <c r="A167" t="b">
        <v>0</v>
      </c>
      <c r="B167" t="b">
        <v>0</v>
      </c>
      <c r="D167" s="48" t="s">
        <v>102</v>
      </c>
      <c r="E167" s="43" t="s">
        <v>62</v>
      </c>
      <c r="F167" s="43" t="s">
        <v>62</v>
      </c>
      <c r="G167" s="43" t="s">
        <v>62</v>
      </c>
      <c r="H167" s="43" t="s">
        <v>62</v>
      </c>
      <c r="I167" s="49" t="s">
        <v>62</v>
      </c>
      <c r="J167" s="43" t="s">
        <v>62</v>
      </c>
      <c r="K167" s="43">
        <v>2E-3</v>
      </c>
      <c r="L167" s="43">
        <v>7.0000000000000007E-2</v>
      </c>
      <c r="M167" s="43">
        <v>7.0000000000000007E-2</v>
      </c>
      <c r="N167" s="43">
        <v>1.0000000000000002E-2</v>
      </c>
      <c r="O167" s="43">
        <v>1.0000000000000002E-2</v>
      </c>
      <c r="P167" s="43">
        <v>3.5000000000000003E-2</v>
      </c>
      <c r="Q167" s="43">
        <v>5.3000000000000005E-2</v>
      </c>
      <c r="R167" s="43">
        <v>0.2</v>
      </c>
      <c r="S167" s="43">
        <v>0.5</v>
      </c>
      <c r="T167" s="43" t="s">
        <v>62</v>
      </c>
      <c r="U167" s="51" t="s">
        <v>62</v>
      </c>
    </row>
    <row r="168" spans="1:21" x14ac:dyDescent="0.25">
      <c r="A168" t="b">
        <v>1</v>
      </c>
      <c r="B168" t="b">
        <v>1</v>
      </c>
      <c r="D168" s="48" t="s">
        <v>103</v>
      </c>
      <c r="E168" s="43" t="s">
        <v>62</v>
      </c>
      <c r="F168" s="43" t="s">
        <v>62</v>
      </c>
      <c r="G168" s="43" t="s">
        <v>62</v>
      </c>
      <c r="H168" s="43" t="s">
        <v>62</v>
      </c>
      <c r="I168" s="49" t="s">
        <v>62</v>
      </c>
      <c r="J168" s="43" t="s">
        <v>62</v>
      </c>
      <c r="K168" s="43">
        <v>71371.03052664001</v>
      </c>
      <c r="L168" s="43">
        <v>3263992.8836340001</v>
      </c>
      <c r="M168" s="43">
        <v>535130.96681100014</v>
      </c>
      <c r="N168" s="43">
        <v>63695.036070600014</v>
      </c>
      <c r="O168" s="43">
        <v>49033.909558000007</v>
      </c>
      <c r="P168" s="43">
        <v>57350.310325000006</v>
      </c>
      <c r="Q168" s="43">
        <v>414389.11632024014</v>
      </c>
      <c r="R168" s="43">
        <v>7000</v>
      </c>
      <c r="S168" s="43">
        <v>52500</v>
      </c>
      <c r="T168" s="43">
        <v>4514463.2532454804</v>
      </c>
      <c r="U168" s="51">
        <v>3.4154347434138713E-2</v>
      </c>
    </row>
    <row r="169" spans="1:21" x14ac:dyDescent="0.25">
      <c r="A169" t="b">
        <v>1</v>
      </c>
      <c r="B169" t="b">
        <v>1</v>
      </c>
      <c r="D169" s="48" t="s">
        <v>104</v>
      </c>
      <c r="E169" s="43" t="s">
        <v>62</v>
      </c>
      <c r="F169" s="43" t="s">
        <v>62</v>
      </c>
      <c r="G169" s="43" t="s">
        <v>62</v>
      </c>
      <c r="H169" s="43" t="s">
        <v>62</v>
      </c>
      <c r="I169" s="49" t="s">
        <v>62</v>
      </c>
      <c r="J169" s="43" t="s">
        <v>62</v>
      </c>
      <c r="K169" s="43">
        <v>35756886.293846644</v>
      </c>
      <c r="L169" s="43">
        <v>49892462.649834</v>
      </c>
      <c r="M169" s="43">
        <v>8179859.0641110009</v>
      </c>
      <c r="N169" s="43">
        <v>6433198.6431306005</v>
      </c>
      <c r="O169" s="43">
        <v>4952424.8653579997</v>
      </c>
      <c r="P169" s="43">
        <v>1695930.6053249999</v>
      </c>
      <c r="Q169" s="43">
        <v>8233051.6884002406</v>
      </c>
      <c r="R169" s="43">
        <v>42000</v>
      </c>
      <c r="S169" s="43">
        <v>157500</v>
      </c>
      <c r="T169" s="43">
        <v>115343313.81000547</v>
      </c>
      <c r="U169" s="51">
        <v>0.87263432950521846</v>
      </c>
    </row>
    <row r="170" spans="1:21" ht="30" x14ac:dyDescent="0.25">
      <c r="A170" t="b">
        <v>0</v>
      </c>
      <c r="B170" t="b">
        <v>0</v>
      </c>
      <c r="D170" s="48" t="s">
        <v>105</v>
      </c>
      <c r="E170" s="43" t="s">
        <v>129</v>
      </c>
      <c r="F170" s="43" t="s">
        <v>107</v>
      </c>
      <c r="G170" s="43" t="s">
        <v>108</v>
      </c>
      <c r="H170" s="43" t="s">
        <v>62</v>
      </c>
      <c r="I170" s="49" t="s">
        <v>62</v>
      </c>
      <c r="J170" s="43" t="s">
        <v>62</v>
      </c>
      <c r="K170" s="43">
        <v>0.04</v>
      </c>
      <c r="L170" s="43">
        <v>0</v>
      </c>
      <c r="M170" s="43">
        <v>0</v>
      </c>
      <c r="N170" s="43">
        <v>0</v>
      </c>
      <c r="O170" s="43">
        <v>0</v>
      </c>
      <c r="P170" s="43">
        <v>0</v>
      </c>
      <c r="Q170" s="43">
        <v>0</v>
      </c>
      <c r="R170" s="43">
        <v>0</v>
      </c>
      <c r="S170" s="43">
        <v>0</v>
      </c>
      <c r="T170" s="43" t="s">
        <v>62</v>
      </c>
      <c r="U170" s="51" t="s">
        <v>62</v>
      </c>
    </row>
    <row r="171" spans="1:21" ht="30" x14ac:dyDescent="0.25">
      <c r="A171" t="b">
        <v>0</v>
      </c>
      <c r="B171" t="b">
        <v>0</v>
      </c>
      <c r="D171" s="48" t="s">
        <v>62</v>
      </c>
      <c r="E171" s="43" t="s">
        <v>129</v>
      </c>
      <c r="F171" s="43" t="s">
        <v>110</v>
      </c>
      <c r="G171" s="43" t="s">
        <v>108</v>
      </c>
      <c r="H171" s="43" t="s">
        <v>62</v>
      </c>
      <c r="I171" s="49" t="s">
        <v>62</v>
      </c>
      <c r="J171" s="43" t="s">
        <v>62</v>
      </c>
      <c r="K171" s="43">
        <v>0</v>
      </c>
      <c r="L171" s="43">
        <v>0</v>
      </c>
      <c r="M171" s="43">
        <v>0</v>
      </c>
      <c r="N171" s="43">
        <v>0</v>
      </c>
      <c r="O171" s="43">
        <v>0</v>
      </c>
      <c r="P171" s="43">
        <v>0</v>
      </c>
      <c r="Q171" s="43">
        <v>0.04</v>
      </c>
      <c r="R171" s="43">
        <v>0.15</v>
      </c>
      <c r="S171" s="43">
        <v>0.15</v>
      </c>
      <c r="T171" s="43" t="s">
        <v>62</v>
      </c>
      <c r="U171" s="51" t="s">
        <v>62</v>
      </c>
    </row>
    <row r="172" spans="1:21" ht="30" x14ac:dyDescent="0.25">
      <c r="A172" t="b">
        <v>0</v>
      </c>
      <c r="B172" t="b">
        <v>0</v>
      </c>
      <c r="D172" s="48" t="s">
        <v>62</v>
      </c>
      <c r="E172" s="43" t="s">
        <v>129</v>
      </c>
      <c r="F172" s="43" t="s">
        <v>109</v>
      </c>
      <c r="G172" s="43" t="s">
        <v>108</v>
      </c>
      <c r="H172" s="43" t="s">
        <v>62</v>
      </c>
      <c r="I172" s="49" t="s">
        <v>62</v>
      </c>
      <c r="J172" s="43" t="s">
        <v>62</v>
      </c>
      <c r="K172" s="43">
        <v>0</v>
      </c>
      <c r="L172" s="43">
        <v>0.04</v>
      </c>
      <c r="M172" s="43">
        <v>0.04</v>
      </c>
      <c r="N172" s="43">
        <v>0.04</v>
      </c>
      <c r="O172" s="43">
        <v>0.04</v>
      </c>
      <c r="P172" s="43">
        <v>0.04</v>
      </c>
      <c r="Q172" s="43">
        <v>0</v>
      </c>
      <c r="R172" s="43">
        <v>0</v>
      </c>
      <c r="S172" s="43">
        <v>0</v>
      </c>
      <c r="T172" s="43" t="s">
        <v>62</v>
      </c>
      <c r="U172" s="51" t="s">
        <v>62</v>
      </c>
    </row>
    <row r="173" spans="1:21" ht="30" x14ac:dyDescent="0.25">
      <c r="A173" t="b">
        <v>0</v>
      </c>
      <c r="B173" t="b">
        <v>0</v>
      </c>
      <c r="D173" s="48" t="s">
        <v>62</v>
      </c>
      <c r="E173" s="43" t="s">
        <v>129</v>
      </c>
      <c r="F173" s="43" t="s">
        <v>111</v>
      </c>
      <c r="G173" s="43" t="s">
        <v>108</v>
      </c>
      <c r="H173" s="43" t="s">
        <v>62</v>
      </c>
      <c r="I173" s="49" t="s">
        <v>62</v>
      </c>
      <c r="J173" s="43" t="s">
        <v>62</v>
      </c>
      <c r="K173" s="43">
        <v>0.12</v>
      </c>
      <c r="L173" s="43">
        <v>0.12</v>
      </c>
      <c r="M173" s="43">
        <v>0.12</v>
      </c>
      <c r="N173" s="43">
        <v>0.12</v>
      </c>
      <c r="O173" s="43">
        <v>0.12</v>
      </c>
      <c r="P173" s="43">
        <v>0.12</v>
      </c>
      <c r="Q173" s="43">
        <v>0</v>
      </c>
      <c r="R173" s="43">
        <v>0.3</v>
      </c>
      <c r="S173" s="43">
        <v>0.3</v>
      </c>
      <c r="T173" s="43" t="s">
        <v>62</v>
      </c>
      <c r="U173" s="51" t="s">
        <v>62</v>
      </c>
    </row>
    <row r="174" spans="1:21" x14ac:dyDescent="0.25">
      <c r="A174" t="b">
        <v>0</v>
      </c>
      <c r="B174" t="b">
        <v>0</v>
      </c>
      <c r="D174" s="48" t="s">
        <v>112</v>
      </c>
      <c r="E174" s="43" t="s">
        <v>62</v>
      </c>
      <c r="F174" s="43" t="s">
        <v>62</v>
      </c>
      <c r="G174" s="43" t="s">
        <v>62</v>
      </c>
      <c r="H174" s="43" t="s">
        <v>62</v>
      </c>
      <c r="I174" s="49" t="s">
        <v>62</v>
      </c>
      <c r="J174" s="43" t="s">
        <v>62</v>
      </c>
      <c r="K174" s="43">
        <v>0.16</v>
      </c>
      <c r="L174" s="43">
        <v>0.16</v>
      </c>
      <c r="M174" s="43">
        <v>0.16</v>
      </c>
      <c r="N174" s="43">
        <v>0.16</v>
      </c>
      <c r="O174" s="43">
        <v>0.16</v>
      </c>
      <c r="P174" s="43">
        <v>0.16</v>
      </c>
      <c r="Q174" s="43">
        <v>0.04</v>
      </c>
      <c r="R174" s="43">
        <v>0.44999999999999996</v>
      </c>
      <c r="S174" s="43">
        <v>0.44999999999999996</v>
      </c>
      <c r="T174" s="43" t="s">
        <v>62</v>
      </c>
      <c r="U174" s="51" t="s">
        <v>62</v>
      </c>
    </row>
    <row r="175" spans="1:21" x14ac:dyDescent="0.25">
      <c r="A175" t="b">
        <v>1</v>
      </c>
      <c r="B175" t="b">
        <v>1</v>
      </c>
      <c r="D175" s="48" t="s">
        <v>113</v>
      </c>
      <c r="E175" s="43" t="s">
        <v>62</v>
      </c>
      <c r="F175" s="43" t="s">
        <v>62</v>
      </c>
      <c r="G175" s="43" t="s">
        <v>62</v>
      </c>
      <c r="H175" s="43" t="s">
        <v>62</v>
      </c>
      <c r="I175" s="49" t="s">
        <v>62</v>
      </c>
      <c r="J175" s="43" t="s">
        <v>62</v>
      </c>
      <c r="K175" s="43">
        <v>5709682.4421312008</v>
      </c>
      <c r="L175" s="43">
        <v>7460555.1625920003</v>
      </c>
      <c r="M175" s="43">
        <v>1223156.495568</v>
      </c>
      <c r="N175" s="43">
        <v>1019120.5771296001</v>
      </c>
      <c r="O175" s="43">
        <v>784542.55292799999</v>
      </c>
      <c r="P175" s="43">
        <v>262172.84720000002</v>
      </c>
      <c r="Q175" s="43">
        <v>312746.50288320007</v>
      </c>
      <c r="R175" s="43">
        <v>15749.999999999998</v>
      </c>
      <c r="S175" s="43">
        <v>47249.999999999993</v>
      </c>
      <c r="T175" s="43">
        <v>16834976.580432002</v>
      </c>
      <c r="U175" s="51">
        <v>0.12736567049478148</v>
      </c>
    </row>
    <row r="176" spans="1:21" x14ac:dyDescent="0.25">
      <c r="A176" t="b">
        <v>1</v>
      </c>
      <c r="B176" t="b">
        <v>1</v>
      </c>
      <c r="D176" s="48" t="s">
        <v>114</v>
      </c>
      <c r="E176" s="43" t="s">
        <v>62</v>
      </c>
      <c r="F176" s="43" t="s">
        <v>62</v>
      </c>
      <c r="G176" s="43" t="s">
        <v>62</v>
      </c>
      <c r="H176" s="43" t="s">
        <v>62</v>
      </c>
      <c r="I176" s="49" t="s">
        <v>62</v>
      </c>
      <c r="J176" s="43" t="s">
        <v>62</v>
      </c>
      <c r="K176" s="43">
        <v>41466568.735977843</v>
      </c>
      <c r="L176" s="43">
        <v>57353017.812426001</v>
      </c>
      <c r="M176" s="43">
        <v>9403015.5596789997</v>
      </c>
      <c r="N176" s="43">
        <v>7452319.2202602001</v>
      </c>
      <c r="O176" s="43">
        <v>5736967.4182859994</v>
      </c>
      <c r="P176" s="43">
        <v>1958103.4525249996</v>
      </c>
      <c r="Q176" s="43">
        <v>8545798.1912834402</v>
      </c>
      <c r="R176" s="43">
        <v>57750</v>
      </c>
      <c r="S176" s="43">
        <v>204750</v>
      </c>
      <c r="T176" s="43">
        <v>132178290.39043748</v>
      </c>
      <c r="U176" s="51">
        <v>1</v>
      </c>
    </row>
    <row r="180" spans="1:21" ht="18.75" x14ac:dyDescent="0.3">
      <c r="D180" s="41" t="s">
        <v>146</v>
      </c>
    </row>
    <row r="181" spans="1:21" x14ac:dyDescent="0.25">
      <c r="D181" s="42" t="s">
        <v>160</v>
      </c>
      <c r="E181" s="55" t="s">
        <v>140</v>
      </c>
      <c r="F181" s="55"/>
      <c r="G181" s="55"/>
      <c r="H181" s="55"/>
      <c r="I181" s="55"/>
    </row>
    <row r="183" spans="1:21" ht="60" x14ac:dyDescent="0.25">
      <c r="A183" s="43" t="s">
        <v>47</v>
      </c>
      <c r="B183" s="43" t="s">
        <v>48</v>
      </c>
      <c r="D183" s="44"/>
      <c r="E183" s="45" t="s">
        <v>49</v>
      </c>
      <c r="F183" s="45" t="s">
        <v>50</v>
      </c>
      <c r="G183" s="45" t="s">
        <v>51</v>
      </c>
      <c r="H183" s="45" t="s">
        <v>52</v>
      </c>
      <c r="I183" s="46" t="s">
        <v>53</v>
      </c>
      <c r="J183" s="45" t="s">
        <v>54</v>
      </c>
      <c r="K183" s="45" t="s">
        <v>14</v>
      </c>
      <c r="L183" s="45" t="s">
        <v>15</v>
      </c>
      <c r="M183" s="45" t="s">
        <v>16</v>
      </c>
      <c r="N183" s="45" t="s">
        <v>17</v>
      </c>
      <c r="O183" s="45" t="s">
        <v>18</v>
      </c>
      <c r="P183" s="45" t="s">
        <v>19</v>
      </c>
      <c r="Q183" s="45" t="s">
        <v>20</v>
      </c>
      <c r="R183" s="45" t="s">
        <v>21</v>
      </c>
      <c r="S183" s="45" t="s">
        <v>22</v>
      </c>
      <c r="T183" s="45" t="s">
        <v>13</v>
      </c>
      <c r="U183" s="47" t="s">
        <v>55</v>
      </c>
    </row>
    <row r="184" spans="1:21" ht="45" x14ac:dyDescent="0.25">
      <c r="A184" t="b">
        <v>1</v>
      </c>
      <c r="B184" t="b">
        <v>0</v>
      </c>
      <c r="D184" s="48" t="s">
        <v>56</v>
      </c>
      <c r="E184" s="43" t="s">
        <v>57</v>
      </c>
      <c r="F184" s="43" t="s">
        <v>147</v>
      </c>
      <c r="G184" s="43" t="s">
        <v>148</v>
      </c>
      <c r="H184" s="43">
        <v>500</v>
      </c>
      <c r="I184" s="49">
        <v>2</v>
      </c>
      <c r="J184" s="43" t="s">
        <v>121</v>
      </c>
      <c r="K184" s="50">
        <v>1569365.7</v>
      </c>
      <c r="L184" s="50">
        <v>1014266.4</v>
      </c>
      <c r="M184" s="50">
        <v>1416139.2</v>
      </c>
      <c r="N184" s="50">
        <v>0</v>
      </c>
      <c r="O184" s="50">
        <v>207994.08</v>
      </c>
      <c r="P184" s="50">
        <v>0</v>
      </c>
      <c r="Q184" s="50">
        <v>248769.78</v>
      </c>
      <c r="R184" s="50">
        <v>50400</v>
      </c>
      <c r="S184" s="50">
        <v>302400</v>
      </c>
      <c r="T184" s="50">
        <v>4809335.16</v>
      </c>
      <c r="U184" s="51">
        <v>0.53956008254196064</v>
      </c>
    </row>
    <row r="185" spans="1:21" x14ac:dyDescent="0.25">
      <c r="A185" t="b">
        <v>1</v>
      </c>
      <c r="B185" t="b">
        <v>1</v>
      </c>
      <c r="D185" s="48" t="s">
        <v>61</v>
      </c>
      <c r="E185" s="43" t="s">
        <v>62</v>
      </c>
      <c r="F185" s="43" t="s">
        <v>62</v>
      </c>
      <c r="G185" s="43" t="s">
        <v>62</v>
      </c>
      <c r="H185" s="43" t="s">
        <v>62</v>
      </c>
      <c r="I185" s="49" t="s">
        <v>62</v>
      </c>
      <c r="J185" s="43" t="s">
        <v>62</v>
      </c>
      <c r="K185" s="50">
        <v>1569365.7</v>
      </c>
      <c r="L185" s="50">
        <v>1014266.4</v>
      </c>
      <c r="M185" s="50">
        <v>1416139.2</v>
      </c>
      <c r="N185" s="50">
        <v>0</v>
      </c>
      <c r="O185" s="50">
        <v>207994.08</v>
      </c>
      <c r="P185" s="50">
        <v>0</v>
      </c>
      <c r="Q185" s="50">
        <v>248769.78</v>
      </c>
      <c r="R185" s="50">
        <v>50400</v>
      </c>
      <c r="S185" s="50">
        <v>302400</v>
      </c>
      <c r="T185" s="50">
        <v>4809335.16</v>
      </c>
      <c r="U185" s="51">
        <v>0.53956008254196064</v>
      </c>
    </row>
    <row r="186" spans="1:21" ht="30" x14ac:dyDescent="0.25">
      <c r="A186" t="b">
        <v>0</v>
      </c>
      <c r="B186" t="b">
        <v>0</v>
      </c>
      <c r="D186" s="48" t="s">
        <v>63</v>
      </c>
      <c r="E186" s="43" t="s">
        <v>64</v>
      </c>
      <c r="F186" s="43" t="s">
        <v>65</v>
      </c>
      <c r="G186" s="43" t="s">
        <v>9</v>
      </c>
      <c r="H186" s="43" t="s">
        <v>66</v>
      </c>
      <c r="I186" s="49" t="s">
        <v>66</v>
      </c>
      <c r="J186" s="43" t="s">
        <v>66</v>
      </c>
      <c r="K186" s="43">
        <v>0</v>
      </c>
      <c r="L186" s="43">
        <v>0</v>
      </c>
      <c r="M186" s="43">
        <v>0</v>
      </c>
      <c r="N186" s="43">
        <v>0</v>
      </c>
      <c r="O186" s="43">
        <v>0</v>
      </c>
      <c r="P186" s="43">
        <v>0</v>
      </c>
      <c r="Q186" s="43">
        <v>0</v>
      </c>
      <c r="R186" s="43">
        <v>0</v>
      </c>
      <c r="S186" s="43">
        <v>0</v>
      </c>
      <c r="T186" s="43" t="s">
        <v>62</v>
      </c>
      <c r="U186" s="51" t="s">
        <v>62</v>
      </c>
    </row>
    <row r="187" spans="1:21" ht="30" x14ac:dyDescent="0.25">
      <c r="A187" t="b">
        <v>0</v>
      </c>
      <c r="B187" t="b">
        <v>0</v>
      </c>
      <c r="D187" s="48" t="s">
        <v>62</v>
      </c>
      <c r="E187" s="43" t="s">
        <v>64</v>
      </c>
      <c r="F187" s="43" t="s">
        <v>83</v>
      </c>
      <c r="G187" s="43" t="s">
        <v>84</v>
      </c>
      <c r="H187" s="43" t="s">
        <v>66</v>
      </c>
      <c r="I187" s="49" t="s">
        <v>66</v>
      </c>
      <c r="J187" s="43" t="s">
        <v>66</v>
      </c>
      <c r="K187" s="43">
        <v>0</v>
      </c>
      <c r="L187" s="43">
        <v>0.12</v>
      </c>
      <c r="M187" s="43">
        <v>0.12</v>
      </c>
      <c r="N187" s="43">
        <v>0</v>
      </c>
      <c r="O187" s="43">
        <v>0.12</v>
      </c>
      <c r="P187" s="43">
        <v>0.12</v>
      </c>
      <c r="Q187" s="43">
        <v>0.12</v>
      </c>
      <c r="R187" s="43">
        <v>0</v>
      </c>
      <c r="S187" s="43">
        <v>0</v>
      </c>
      <c r="T187" s="43" t="s">
        <v>62</v>
      </c>
      <c r="U187" s="51" t="s">
        <v>62</v>
      </c>
    </row>
    <row r="188" spans="1:21" ht="30" x14ac:dyDescent="0.25">
      <c r="A188" t="b">
        <v>0</v>
      </c>
      <c r="B188" t="b">
        <v>0</v>
      </c>
      <c r="D188" s="48" t="s">
        <v>62</v>
      </c>
      <c r="E188" s="43" t="s">
        <v>64</v>
      </c>
      <c r="F188" s="43" t="s">
        <v>69</v>
      </c>
      <c r="G188" s="43" t="s">
        <v>70</v>
      </c>
      <c r="H188" s="43" t="s">
        <v>66</v>
      </c>
      <c r="I188" s="49" t="s">
        <v>66</v>
      </c>
      <c r="J188" s="43" t="s">
        <v>66</v>
      </c>
      <c r="K188" s="43">
        <v>0</v>
      </c>
      <c r="L188" s="43">
        <v>0</v>
      </c>
      <c r="M188" s="43">
        <v>0</v>
      </c>
      <c r="N188" s="43">
        <v>0</v>
      </c>
      <c r="O188" s="43">
        <v>0</v>
      </c>
      <c r="P188" s="43">
        <v>0</v>
      </c>
      <c r="Q188" s="43">
        <v>0</v>
      </c>
      <c r="R188" s="43">
        <v>0</v>
      </c>
      <c r="S188" s="43">
        <v>0</v>
      </c>
      <c r="T188" s="43" t="s">
        <v>62</v>
      </c>
      <c r="U188" s="51" t="s">
        <v>62</v>
      </c>
    </row>
    <row r="189" spans="1:21" ht="30" x14ac:dyDescent="0.25">
      <c r="A189" t="b">
        <v>0</v>
      </c>
      <c r="B189" t="b">
        <v>0</v>
      </c>
      <c r="D189" s="48" t="s">
        <v>62</v>
      </c>
      <c r="E189" s="43" t="s">
        <v>64</v>
      </c>
      <c r="F189" s="43" t="s">
        <v>67</v>
      </c>
      <c r="G189" s="43" t="s">
        <v>68</v>
      </c>
      <c r="H189" s="43" t="s">
        <v>66</v>
      </c>
      <c r="I189" s="49" t="s">
        <v>66</v>
      </c>
      <c r="J189" s="43" t="s">
        <v>66</v>
      </c>
      <c r="K189" s="43">
        <v>0.02</v>
      </c>
      <c r="L189" s="43">
        <v>7.0000000000000007E-2</v>
      </c>
      <c r="M189" s="43">
        <v>7.0000000000000007E-2</v>
      </c>
      <c r="N189" s="43">
        <v>0</v>
      </c>
      <c r="O189" s="43">
        <v>7.0000000000000007E-2</v>
      </c>
      <c r="P189" s="43">
        <v>7.0000000000000007E-2</v>
      </c>
      <c r="Q189" s="43">
        <v>7.0000000000000007E-2</v>
      </c>
      <c r="R189" s="43">
        <v>0</v>
      </c>
      <c r="S189" s="43">
        <v>0</v>
      </c>
      <c r="T189" s="43" t="s">
        <v>62</v>
      </c>
      <c r="U189" s="51" t="s">
        <v>62</v>
      </c>
    </row>
    <row r="190" spans="1:21" ht="30" x14ac:dyDescent="0.25">
      <c r="A190" t="b">
        <v>0</v>
      </c>
      <c r="B190" t="b">
        <v>0</v>
      </c>
      <c r="D190" s="48" t="s">
        <v>62</v>
      </c>
      <c r="E190" s="43" t="s">
        <v>64</v>
      </c>
      <c r="F190" s="43" t="s">
        <v>71</v>
      </c>
      <c r="G190" s="43" t="s">
        <v>72</v>
      </c>
      <c r="H190" s="43" t="s">
        <v>66</v>
      </c>
      <c r="I190" s="49" t="s">
        <v>66</v>
      </c>
      <c r="J190" s="43" t="s">
        <v>66</v>
      </c>
      <c r="K190" s="43">
        <v>0</v>
      </c>
      <c r="L190" s="43">
        <v>0</v>
      </c>
      <c r="M190" s="43">
        <v>0</v>
      </c>
      <c r="N190" s="43">
        <v>0</v>
      </c>
      <c r="O190" s="43">
        <v>0</v>
      </c>
      <c r="P190" s="43">
        <v>0</v>
      </c>
      <c r="Q190" s="43">
        <v>0</v>
      </c>
      <c r="R190" s="43">
        <v>1</v>
      </c>
      <c r="S190" s="43">
        <v>0</v>
      </c>
      <c r="T190" s="43" t="s">
        <v>62</v>
      </c>
      <c r="U190" s="51" t="s">
        <v>62</v>
      </c>
    </row>
    <row r="191" spans="1:21" ht="45" x14ac:dyDescent="0.25">
      <c r="A191" t="b">
        <v>0</v>
      </c>
      <c r="B191" t="b">
        <v>0</v>
      </c>
      <c r="D191" s="48" t="s">
        <v>62</v>
      </c>
      <c r="E191" s="43" t="s">
        <v>64</v>
      </c>
      <c r="F191" s="43" t="s">
        <v>73</v>
      </c>
      <c r="G191" s="43" t="s">
        <v>138</v>
      </c>
      <c r="H191" s="43" t="s">
        <v>66</v>
      </c>
      <c r="I191" s="49" t="s">
        <v>66</v>
      </c>
      <c r="J191" s="43" t="s">
        <v>66</v>
      </c>
      <c r="K191" s="43">
        <v>0</v>
      </c>
      <c r="L191" s="43">
        <v>0</v>
      </c>
      <c r="M191" s="43">
        <v>0</v>
      </c>
      <c r="N191" s="43">
        <v>0</v>
      </c>
      <c r="O191" s="43">
        <v>0</v>
      </c>
      <c r="P191" s="43">
        <v>0</v>
      </c>
      <c r="Q191" s="43">
        <v>0</v>
      </c>
      <c r="R191" s="43">
        <v>0</v>
      </c>
      <c r="S191" s="43">
        <v>0</v>
      </c>
      <c r="T191" s="43" t="s">
        <v>62</v>
      </c>
      <c r="U191" s="51" t="s">
        <v>62</v>
      </c>
    </row>
    <row r="192" spans="1:21" ht="30" x14ac:dyDescent="0.25">
      <c r="A192" t="b">
        <v>0</v>
      </c>
      <c r="B192" t="b">
        <v>0</v>
      </c>
      <c r="D192" s="48" t="s">
        <v>62</v>
      </c>
      <c r="E192" s="43" t="s">
        <v>64</v>
      </c>
      <c r="F192" s="43" t="s">
        <v>81</v>
      </c>
      <c r="G192" s="43" t="s">
        <v>82</v>
      </c>
      <c r="H192" s="43" t="s">
        <v>66</v>
      </c>
      <c r="I192" s="49" t="s">
        <v>66</v>
      </c>
      <c r="J192" s="43" t="s">
        <v>66</v>
      </c>
      <c r="K192" s="43">
        <v>0</v>
      </c>
      <c r="L192" s="43">
        <v>0</v>
      </c>
      <c r="M192" s="43">
        <v>0</v>
      </c>
      <c r="N192" s="43">
        <v>0</v>
      </c>
      <c r="O192" s="43">
        <v>0</v>
      </c>
      <c r="P192" s="43">
        <v>0</v>
      </c>
      <c r="Q192" s="43">
        <v>0</v>
      </c>
      <c r="R192" s="43">
        <v>0</v>
      </c>
      <c r="S192" s="43">
        <v>0</v>
      </c>
      <c r="T192" s="43" t="s">
        <v>62</v>
      </c>
      <c r="U192" s="51" t="s">
        <v>62</v>
      </c>
    </row>
    <row r="193" spans="1:21" ht="30" x14ac:dyDescent="0.25">
      <c r="A193" t="b">
        <v>0</v>
      </c>
      <c r="B193" t="b">
        <v>0</v>
      </c>
      <c r="D193" s="48" t="s">
        <v>62</v>
      </c>
      <c r="E193" s="43" t="s">
        <v>64</v>
      </c>
      <c r="F193" s="43" t="s">
        <v>75</v>
      </c>
      <c r="G193" s="43" t="s">
        <v>149</v>
      </c>
      <c r="H193" s="43" t="s">
        <v>66</v>
      </c>
      <c r="I193" s="49" t="s">
        <v>66</v>
      </c>
      <c r="J193" s="43" t="s">
        <v>66</v>
      </c>
      <c r="K193" s="43">
        <v>0.22920000000000001</v>
      </c>
      <c r="L193" s="43">
        <v>0.38161800000000001</v>
      </c>
      <c r="M193" s="43">
        <v>0.38161800000000001</v>
      </c>
      <c r="N193" s="43">
        <v>0</v>
      </c>
      <c r="O193" s="43">
        <v>0.38161800000000001</v>
      </c>
      <c r="P193" s="43">
        <v>0.38161800000000001</v>
      </c>
      <c r="Q193" s="43">
        <v>0.45840000000000003</v>
      </c>
      <c r="R193" s="43">
        <v>0</v>
      </c>
      <c r="S193" s="43">
        <v>0</v>
      </c>
      <c r="T193" s="43" t="s">
        <v>62</v>
      </c>
      <c r="U193" s="51" t="s">
        <v>62</v>
      </c>
    </row>
    <row r="194" spans="1:21" ht="45" x14ac:dyDescent="0.25">
      <c r="A194" t="b">
        <v>0</v>
      </c>
      <c r="B194" t="b">
        <v>0</v>
      </c>
      <c r="D194" s="48" t="s">
        <v>62</v>
      </c>
      <c r="E194" s="43" t="s">
        <v>64</v>
      </c>
      <c r="F194" s="43" t="s">
        <v>77</v>
      </c>
      <c r="G194" s="43" t="s">
        <v>127</v>
      </c>
      <c r="H194" s="43" t="s">
        <v>66</v>
      </c>
      <c r="I194" s="49" t="s">
        <v>66</v>
      </c>
      <c r="J194" s="43" t="s">
        <v>66</v>
      </c>
      <c r="K194" s="43">
        <v>0</v>
      </c>
      <c r="L194" s="43">
        <v>0</v>
      </c>
      <c r="M194" s="43">
        <v>0</v>
      </c>
      <c r="N194" s="43">
        <v>0</v>
      </c>
      <c r="O194" s="43">
        <v>0</v>
      </c>
      <c r="P194" s="43">
        <v>0</v>
      </c>
      <c r="Q194" s="43">
        <v>2.5000000000000001E-3</v>
      </c>
      <c r="R194" s="43">
        <v>0</v>
      </c>
      <c r="S194" s="43">
        <v>0</v>
      </c>
      <c r="T194" s="43" t="s">
        <v>62</v>
      </c>
      <c r="U194" s="51" t="s">
        <v>62</v>
      </c>
    </row>
    <row r="195" spans="1:21" ht="30" x14ac:dyDescent="0.25">
      <c r="A195" t="b">
        <v>0</v>
      </c>
      <c r="B195" t="b">
        <v>0</v>
      </c>
      <c r="D195" s="48" t="s">
        <v>62</v>
      </c>
      <c r="E195" s="43" t="s">
        <v>64</v>
      </c>
      <c r="F195" s="43" t="s">
        <v>79</v>
      </c>
      <c r="G195" s="43" t="s">
        <v>150</v>
      </c>
      <c r="H195" s="43" t="s">
        <v>66</v>
      </c>
      <c r="I195" s="49" t="s">
        <v>66</v>
      </c>
      <c r="J195" s="43" t="s">
        <v>66</v>
      </c>
      <c r="K195" s="43">
        <v>0</v>
      </c>
      <c r="L195" s="43">
        <v>0</v>
      </c>
      <c r="M195" s="43">
        <v>0</v>
      </c>
      <c r="N195" s="43">
        <v>0</v>
      </c>
      <c r="O195" s="43">
        <v>0</v>
      </c>
      <c r="P195" s="43">
        <v>0</v>
      </c>
      <c r="Q195" s="43">
        <v>0</v>
      </c>
      <c r="R195" s="43">
        <v>0</v>
      </c>
      <c r="S195" s="43">
        <v>0</v>
      </c>
      <c r="T195" s="43" t="s">
        <v>62</v>
      </c>
      <c r="U195" s="51" t="s">
        <v>62</v>
      </c>
    </row>
    <row r="196" spans="1:21" x14ac:dyDescent="0.25">
      <c r="A196" t="b">
        <v>0</v>
      </c>
      <c r="B196" t="b">
        <v>0</v>
      </c>
      <c r="D196" s="48" t="s">
        <v>85</v>
      </c>
      <c r="E196" s="43" t="s">
        <v>62</v>
      </c>
      <c r="F196" s="43" t="s">
        <v>62</v>
      </c>
      <c r="G196" s="43" t="s">
        <v>62</v>
      </c>
      <c r="H196" s="43" t="s">
        <v>62</v>
      </c>
      <c r="I196" s="49" t="s">
        <v>62</v>
      </c>
      <c r="J196" s="43" t="s">
        <v>62</v>
      </c>
      <c r="K196" s="43">
        <v>0.2492</v>
      </c>
      <c r="L196" s="43">
        <v>0.57161799999999996</v>
      </c>
      <c r="M196" s="43">
        <v>0.57161799999999996</v>
      </c>
      <c r="N196" s="43">
        <v>0</v>
      </c>
      <c r="O196" s="43">
        <v>0.57161799999999996</v>
      </c>
      <c r="P196" s="43">
        <v>0.57161799999999996</v>
      </c>
      <c r="Q196" s="43">
        <v>0.65090000000000003</v>
      </c>
      <c r="R196" s="43">
        <v>1</v>
      </c>
      <c r="S196" s="43">
        <v>0</v>
      </c>
      <c r="T196" s="43" t="s">
        <v>62</v>
      </c>
      <c r="U196" s="51" t="s">
        <v>62</v>
      </c>
    </row>
    <row r="197" spans="1:21" x14ac:dyDescent="0.25">
      <c r="A197" t="b">
        <v>1</v>
      </c>
      <c r="B197" t="b">
        <v>1</v>
      </c>
      <c r="D197" s="48" t="s">
        <v>86</v>
      </c>
      <c r="E197" s="43" t="s">
        <v>62</v>
      </c>
      <c r="F197" s="43" t="s">
        <v>62</v>
      </c>
      <c r="G197" s="43" t="s">
        <v>62</v>
      </c>
      <c r="H197" s="43" t="s">
        <v>62</v>
      </c>
      <c r="I197" s="49" t="s">
        <v>62</v>
      </c>
      <c r="J197" s="43" t="s">
        <v>62</v>
      </c>
      <c r="K197" s="43">
        <v>1960451.6324400001</v>
      </c>
      <c r="L197" s="43">
        <v>1594039.3310352</v>
      </c>
      <c r="M197" s="43">
        <v>2225629.8572255997</v>
      </c>
      <c r="N197" s="43">
        <v>0</v>
      </c>
      <c r="O197" s="43">
        <v>326887.24002143997</v>
      </c>
      <c r="P197" s="43">
        <v>0</v>
      </c>
      <c r="Q197" s="43">
        <v>410694.02980200003</v>
      </c>
      <c r="R197" s="43">
        <v>100800</v>
      </c>
      <c r="S197" s="43">
        <v>302400</v>
      </c>
      <c r="T197" s="43">
        <v>6920902.0905242404</v>
      </c>
      <c r="U197" s="51">
        <v>0.77645711496390835</v>
      </c>
    </row>
    <row r="198" spans="1:21" x14ac:dyDescent="0.25">
      <c r="A198" t="b">
        <v>0</v>
      </c>
      <c r="B198" t="b">
        <v>0</v>
      </c>
      <c r="D198" s="48" t="s">
        <v>87</v>
      </c>
      <c r="E198" s="43" t="s">
        <v>88</v>
      </c>
      <c r="F198" s="43" t="s">
        <v>101</v>
      </c>
      <c r="G198" s="43" t="s">
        <v>90</v>
      </c>
      <c r="H198" s="43" t="s">
        <v>62</v>
      </c>
      <c r="I198" s="49" t="s">
        <v>62</v>
      </c>
      <c r="J198" s="43" t="s">
        <v>62</v>
      </c>
      <c r="K198" s="43">
        <v>0</v>
      </c>
      <c r="L198" s="43">
        <v>0.05</v>
      </c>
      <c r="M198" s="43">
        <v>2.5000000000000001E-2</v>
      </c>
      <c r="N198" s="43">
        <v>0</v>
      </c>
      <c r="O198" s="43">
        <v>0</v>
      </c>
      <c r="P198" s="43">
        <v>2.5000000000000001E-2</v>
      </c>
      <c r="Q198" s="43">
        <v>2.5000000000000005E-3</v>
      </c>
      <c r="R198" s="43">
        <v>0</v>
      </c>
      <c r="S198" s="43">
        <v>0</v>
      </c>
      <c r="T198" s="43" t="s">
        <v>62</v>
      </c>
      <c r="U198" s="51" t="s">
        <v>62</v>
      </c>
    </row>
    <row r="199" spans="1:21" x14ac:dyDescent="0.25">
      <c r="A199" t="b">
        <v>0</v>
      </c>
      <c r="B199" t="b">
        <v>0</v>
      </c>
      <c r="D199" s="48" t="s">
        <v>62</v>
      </c>
      <c r="E199" s="43" t="s">
        <v>88</v>
      </c>
      <c r="F199" s="43" t="s">
        <v>97</v>
      </c>
      <c r="G199" s="43" t="s">
        <v>98</v>
      </c>
      <c r="H199" s="43" t="s">
        <v>62</v>
      </c>
      <c r="I199" s="49" t="s">
        <v>62</v>
      </c>
      <c r="J199" s="43" t="s">
        <v>62</v>
      </c>
      <c r="K199" s="43">
        <v>0.04</v>
      </c>
      <c r="L199" s="43">
        <v>0.04</v>
      </c>
      <c r="M199" s="43">
        <v>0.04</v>
      </c>
      <c r="N199" s="43">
        <v>0</v>
      </c>
      <c r="O199" s="43">
        <v>0.04</v>
      </c>
      <c r="P199" s="43">
        <v>0.04</v>
      </c>
      <c r="Q199" s="43">
        <v>0.04</v>
      </c>
      <c r="R199" s="43">
        <v>0</v>
      </c>
      <c r="S199" s="43">
        <v>0</v>
      </c>
      <c r="T199" s="43" t="s">
        <v>62</v>
      </c>
      <c r="U199" s="51" t="s">
        <v>62</v>
      </c>
    </row>
    <row r="200" spans="1:21" ht="30" x14ac:dyDescent="0.25">
      <c r="A200" t="b">
        <v>0</v>
      </c>
      <c r="B200" t="b">
        <v>0</v>
      </c>
      <c r="D200" s="48" t="s">
        <v>62</v>
      </c>
      <c r="E200" s="43" t="s">
        <v>88</v>
      </c>
      <c r="F200" s="43" t="s">
        <v>89</v>
      </c>
      <c r="G200" s="43" t="s">
        <v>90</v>
      </c>
      <c r="H200" s="43" t="s">
        <v>62</v>
      </c>
      <c r="I200" s="49" t="s">
        <v>62</v>
      </c>
      <c r="J200" s="43" t="s">
        <v>62</v>
      </c>
      <c r="K200" s="43">
        <v>0</v>
      </c>
      <c r="L200" s="43">
        <v>0</v>
      </c>
      <c r="M200" s="43">
        <v>0</v>
      </c>
      <c r="N200" s="43">
        <v>0</v>
      </c>
      <c r="O200" s="43">
        <v>0</v>
      </c>
      <c r="P200" s="43">
        <v>0</v>
      </c>
      <c r="Q200" s="43">
        <v>0</v>
      </c>
      <c r="R200" s="43">
        <v>0.2</v>
      </c>
      <c r="S200" s="43">
        <v>0</v>
      </c>
      <c r="T200" s="43" t="s">
        <v>62</v>
      </c>
      <c r="U200" s="51" t="s">
        <v>62</v>
      </c>
    </row>
    <row r="201" spans="1:21" x14ac:dyDescent="0.25">
      <c r="A201" t="b">
        <v>0</v>
      </c>
      <c r="B201" t="b">
        <v>0</v>
      </c>
      <c r="D201" s="48" t="s">
        <v>62</v>
      </c>
      <c r="E201" s="43" t="s">
        <v>88</v>
      </c>
      <c r="F201" s="43" t="s">
        <v>91</v>
      </c>
      <c r="G201" s="43" t="s">
        <v>92</v>
      </c>
      <c r="H201" s="43" t="s">
        <v>62</v>
      </c>
      <c r="I201" s="49" t="s">
        <v>62</v>
      </c>
      <c r="J201" s="43" t="s">
        <v>62</v>
      </c>
      <c r="K201" s="43">
        <v>6.0000000000000001E-3</v>
      </c>
      <c r="L201" s="43">
        <v>0.03</v>
      </c>
      <c r="M201" s="43">
        <v>0.03</v>
      </c>
      <c r="N201" s="43">
        <v>0</v>
      </c>
      <c r="O201" s="43">
        <v>0</v>
      </c>
      <c r="P201" s="43">
        <v>0</v>
      </c>
      <c r="Q201" s="43">
        <v>1.5E-3</v>
      </c>
      <c r="R201" s="43">
        <v>0</v>
      </c>
      <c r="S201" s="43">
        <v>0</v>
      </c>
      <c r="T201" s="43" t="s">
        <v>62</v>
      </c>
      <c r="U201" s="51" t="s">
        <v>62</v>
      </c>
    </row>
    <row r="202" spans="1:21" ht="30" x14ac:dyDescent="0.25">
      <c r="A202" t="b">
        <v>0</v>
      </c>
      <c r="B202" t="b">
        <v>0</v>
      </c>
      <c r="D202" s="48" t="s">
        <v>62</v>
      </c>
      <c r="E202" s="43" t="s">
        <v>88</v>
      </c>
      <c r="F202" s="43" t="s">
        <v>93</v>
      </c>
      <c r="G202" s="43" t="s">
        <v>90</v>
      </c>
      <c r="H202" s="43" t="s">
        <v>62</v>
      </c>
      <c r="I202" s="49" t="s">
        <v>62</v>
      </c>
      <c r="J202" s="43" t="s">
        <v>62</v>
      </c>
      <c r="K202" s="43">
        <v>0</v>
      </c>
      <c r="L202" s="43">
        <v>0</v>
      </c>
      <c r="M202" s="43">
        <v>0</v>
      </c>
      <c r="N202" s="43">
        <v>0</v>
      </c>
      <c r="O202" s="43">
        <v>0</v>
      </c>
      <c r="P202" s="43">
        <v>0</v>
      </c>
      <c r="Q202" s="43">
        <v>0</v>
      </c>
      <c r="R202" s="43">
        <v>0</v>
      </c>
      <c r="S202" s="43">
        <v>0.5</v>
      </c>
      <c r="T202" s="43" t="s">
        <v>62</v>
      </c>
      <c r="U202" s="51" t="s">
        <v>62</v>
      </c>
    </row>
    <row r="203" spans="1:21" ht="30" x14ac:dyDescent="0.25">
      <c r="A203" t="b">
        <v>0</v>
      </c>
      <c r="B203" t="b">
        <v>0</v>
      </c>
      <c r="D203" s="48" t="s">
        <v>62</v>
      </c>
      <c r="E203" s="43" t="s">
        <v>88</v>
      </c>
      <c r="F203" s="43" t="s">
        <v>94</v>
      </c>
      <c r="G203" s="43" t="s">
        <v>92</v>
      </c>
      <c r="H203" s="43" t="s">
        <v>62</v>
      </c>
      <c r="I203" s="49" t="s">
        <v>62</v>
      </c>
      <c r="J203" s="43" t="s">
        <v>62</v>
      </c>
      <c r="K203" s="43">
        <v>0</v>
      </c>
      <c r="L203" s="43">
        <v>0</v>
      </c>
      <c r="M203" s="43">
        <v>0</v>
      </c>
      <c r="N203" s="43">
        <v>0</v>
      </c>
      <c r="O203" s="43">
        <v>0</v>
      </c>
      <c r="P203" s="43">
        <v>0</v>
      </c>
      <c r="Q203" s="43">
        <v>0</v>
      </c>
      <c r="R203" s="43">
        <v>0</v>
      </c>
      <c r="S203" s="43">
        <v>0</v>
      </c>
      <c r="T203" s="43" t="s">
        <v>62</v>
      </c>
      <c r="U203" s="51" t="s">
        <v>62</v>
      </c>
    </row>
    <row r="204" spans="1:21" ht="30" x14ac:dyDescent="0.25">
      <c r="A204" t="b">
        <v>0</v>
      </c>
      <c r="B204" t="b">
        <v>0</v>
      </c>
      <c r="D204" s="48" t="s">
        <v>62</v>
      </c>
      <c r="E204" s="43" t="s">
        <v>88</v>
      </c>
      <c r="F204" s="43" t="s">
        <v>100</v>
      </c>
      <c r="G204" s="43" t="s">
        <v>92</v>
      </c>
      <c r="H204" s="43" t="s">
        <v>62</v>
      </c>
      <c r="I204" s="49" t="s">
        <v>62</v>
      </c>
      <c r="J204" s="43" t="s">
        <v>62</v>
      </c>
      <c r="K204" s="43">
        <v>0</v>
      </c>
      <c r="L204" s="43">
        <v>0</v>
      </c>
      <c r="M204" s="43">
        <v>0</v>
      </c>
      <c r="N204" s="43">
        <v>0</v>
      </c>
      <c r="O204" s="43">
        <v>0</v>
      </c>
      <c r="P204" s="43">
        <v>0</v>
      </c>
      <c r="Q204" s="43">
        <v>0</v>
      </c>
      <c r="R204" s="43">
        <v>0</v>
      </c>
      <c r="S204" s="43">
        <v>0</v>
      </c>
      <c r="T204" s="43" t="s">
        <v>62</v>
      </c>
      <c r="U204" s="51" t="s">
        <v>62</v>
      </c>
    </row>
    <row r="205" spans="1:21" x14ac:dyDescent="0.25">
      <c r="A205" t="b">
        <v>0</v>
      </c>
      <c r="B205" t="b">
        <v>0</v>
      </c>
      <c r="D205" s="48" t="s">
        <v>62</v>
      </c>
      <c r="E205" s="43" t="s">
        <v>88</v>
      </c>
      <c r="F205" s="43" t="s">
        <v>95</v>
      </c>
      <c r="G205" s="43" t="s">
        <v>92</v>
      </c>
      <c r="H205" s="43" t="s">
        <v>62</v>
      </c>
      <c r="I205" s="49" t="s">
        <v>62</v>
      </c>
      <c r="J205" s="43" t="s">
        <v>62</v>
      </c>
      <c r="K205" s="43">
        <v>0</v>
      </c>
      <c r="L205" s="43">
        <v>0</v>
      </c>
      <c r="M205" s="43">
        <v>0</v>
      </c>
      <c r="N205" s="43">
        <v>0</v>
      </c>
      <c r="O205" s="43">
        <v>0</v>
      </c>
      <c r="P205" s="43">
        <v>0</v>
      </c>
      <c r="Q205" s="43">
        <v>0</v>
      </c>
      <c r="R205" s="43">
        <v>0</v>
      </c>
      <c r="S205" s="43">
        <v>0</v>
      </c>
      <c r="T205" s="43" t="s">
        <v>62</v>
      </c>
      <c r="U205" s="51" t="s">
        <v>62</v>
      </c>
    </row>
    <row r="206" spans="1:21" x14ac:dyDescent="0.25">
      <c r="A206" t="b">
        <v>0</v>
      </c>
      <c r="B206" t="b">
        <v>0</v>
      </c>
      <c r="D206" s="48" t="s">
        <v>62</v>
      </c>
      <c r="E206" s="43" t="s">
        <v>88</v>
      </c>
      <c r="F206" s="43" t="s">
        <v>99</v>
      </c>
      <c r="G206" s="43" t="s">
        <v>92</v>
      </c>
      <c r="H206" s="43" t="s">
        <v>62</v>
      </c>
      <c r="I206" s="49" t="s">
        <v>62</v>
      </c>
      <c r="J206" s="43" t="s">
        <v>62</v>
      </c>
      <c r="K206" s="43">
        <v>0</v>
      </c>
      <c r="L206" s="43">
        <v>0</v>
      </c>
      <c r="M206" s="43">
        <v>0</v>
      </c>
      <c r="N206" s="43">
        <v>0</v>
      </c>
      <c r="O206" s="43">
        <v>0</v>
      </c>
      <c r="P206" s="43">
        <v>0</v>
      </c>
      <c r="Q206" s="43">
        <v>0</v>
      </c>
      <c r="R206" s="43">
        <v>0</v>
      </c>
      <c r="S206" s="43">
        <v>0</v>
      </c>
      <c r="T206" s="43" t="s">
        <v>62</v>
      </c>
      <c r="U206" s="51" t="s">
        <v>62</v>
      </c>
    </row>
    <row r="207" spans="1:21" x14ac:dyDescent="0.25">
      <c r="A207" t="b">
        <v>0</v>
      </c>
      <c r="B207" t="b">
        <v>0</v>
      </c>
      <c r="D207" s="48" t="s">
        <v>102</v>
      </c>
      <c r="E207" s="43" t="s">
        <v>62</v>
      </c>
      <c r="F207" s="43" t="s">
        <v>62</v>
      </c>
      <c r="G207" s="43" t="s">
        <v>62</v>
      </c>
      <c r="H207" s="43" t="s">
        <v>62</v>
      </c>
      <c r="I207" s="49" t="s">
        <v>62</v>
      </c>
      <c r="J207" s="43" t="s">
        <v>62</v>
      </c>
      <c r="K207" s="43">
        <v>4.5999999999999999E-2</v>
      </c>
      <c r="L207" s="43">
        <v>0.12</v>
      </c>
      <c r="M207" s="43">
        <v>9.5000000000000001E-2</v>
      </c>
      <c r="N207" s="43">
        <v>0</v>
      </c>
      <c r="O207" s="43">
        <v>0.04</v>
      </c>
      <c r="P207" s="43">
        <v>6.5000000000000002E-2</v>
      </c>
      <c r="Q207" s="43">
        <v>4.4000000000000004E-2</v>
      </c>
      <c r="R207" s="43">
        <v>0.2</v>
      </c>
      <c r="S207" s="43">
        <v>0.5</v>
      </c>
      <c r="T207" s="43" t="s">
        <v>62</v>
      </c>
      <c r="U207" s="51" t="s">
        <v>62</v>
      </c>
    </row>
    <row r="208" spans="1:21" x14ac:dyDescent="0.25">
      <c r="A208" t="b">
        <v>1</v>
      </c>
      <c r="B208" t="b">
        <v>1</v>
      </c>
      <c r="D208" s="48" t="s">
        <v>103</v>
      </c>
      <c r="E208" s="43" t="s">
        <v>62</v>
      </c>
      <c r="F208" s="43" t="s">
        <v>62</v>
      </c>
      <c r="G208" s="43" t="s">
        <v>62</v>
      </c>
      <c r="H208" s="43" t="s">
        <v>62</v>
      </c>
      <c r="I208" s="49" t="s">
        <v>62</v>
      </c>
      <c r="J208" s="43" t="s">
        <v>62</v>
      </c>
      <c r="K208" s="43">
        <v>90180.775092240001</v>
      </c>
      <c r="L208" s="43">
        <v>191284.71972422401</v>
      </c>
      <c r="M208" s="43">
        <v>211434.83643643197</v>
      </c>
      <c r="N208" s="43">
        <v>0</v>
      </c>
      <c r="O208" s="43">
        <v>13075.4896008576</v>
      </c>
      <c r="P208" s="43">
        <v>0</v>
      </c>
      <c r="Q208" s="43">
        <v>18070.537311288004</v>
      </c>
      <c r="R208" s="43">
        <v>20160</v>
      </c>
      <c r="S208" s="43">
        <v>151200</v>
      </c>
      <c r="T208" s="43">
        <v>695406.35816504154</v>
      </c>
      <c r="U208" s="51">
        <v>7.801775079691764E-2</v>
      </c>
    </row>
    <row r="209" spans="1:21" x14ac:dyDescent="0.25">
      <c r="A209" t="b">
        <v>1</v>
      </c>
      <c r="B209" t="b">
        <v>1</v>
      </c>
      <c r="D209" s="48" t="s">
        <v>104</v>
      </c>
      <c r="E209" s="43" t="s">
        <v>62</v>
      </c>
      <c r="F209" s="43" t="s">
        <v>62</v>
      </c>
      <c r="G209" s="43" t="s">
        <v>62</v>
      </c>
      <c r="H209" s="43" t="s">
        <v>62</v>
      </c>
      <c r="I209" s="49" t="s">
        <v>62</v>
      </c>
      <c r="J209" s="43" t="s">
        <v>62</v>
      </c>
      <c r="K209" s="43">
        <v>2050632.4075322403</v>
      </c>
      <c r="L209" s="43">
        <v>1785324.0507594242</v>
      </c>
      <c r="M209" s="43">
        <v>2437064.6936620316</v>
      </c>
      <c r="N209" s="43">
        <v>0</v>
      </c>
      <c r="O209" s="43">
        <v>339962.72962229757</v>
      </c>
      <c r="P209" s="43">
        <v>0</v>
      </c>
      <c r="Q209" s="43">
        <v>428764.56711328804</v>
      </c>
      <c r="R209" s="43">
        <v>120960</v>
      </c>
      <c r="S209" s="43">
        <v>453600</v>
      </c>
      <c r="T209" s="43">
        <v>7616308.4486892819</v>
      </c>
      <c r="U209" s="51">
        <v>0.85447486576082599</v>
      </c>
    </row>
    <row r="210" spans="1:21" ht="30" x14ac:dyDescent="0.25">
      <c r="A210" t="b">
        <v>0</v>
      </c>
      <c r="B210" t="b">
        <v>0</v>
      </c>
      <c r="D210" s="48" t="s">
        <v>105</v>
      </c>
      <c r="E210" s="43" t="s">
        <v>106</v>
      </c>
      <c r="F210" s="43" t="s">
        <v>107</v>
      </c>
      <c r="G210" s="43" t="s">
        <v>108</v>
      </c>
      <c r="H210" s="43" t="s">
        <v>62</v>
      </c>
      <c r="I210" s="49" t="s">
        <v>62</v>
      </c>
      <c r="J210" s="43" t="s">
        <v>62</v>
      </c>
      <c r="K210" s="43">
        <v>0.04</v>
      </c>
      <c r="L210" s="43">
        <v>0</v>
      </c>
      <c r="M210" s="43">
        <v>0</v>
      </c>
      <c r="N210" s="43">
        <v>0</v>
      </c>
      <c r="O210" s="43">
        <v>0</v>
      </c>
      <c r="P210" s="43">
        <v>0</v>
      </c>
      <c r="Q210" s="43">
        <v>0</v>
      </c>
      <c r="R210" s="43">
        <v>0</v>
      </c>
      <c r="S210" s="43">
        <v>0</v>
      </c>
      <c r="T210" s="43" t="s">
        <v>62</v>
      </c>
      <c r="U210" s="51" t="s">
        <v>62</v>
      </c>
    </row>
    <row r="211" spans="1:21" ht="30" x14ac:dyDescent="0.25">
      <c r="A211" t="b">
        <v>0</v>
      </c>
      <c r="B211" t="b">
        <v>0</v>
      </c>
      <c r="D211" s="48" t="s">
        <v>62</v>
      </c>
      <c r="E211" s="43" t="s">
        <v>106</v>
      </c>
      <c r="F211" s="43" t="s">
        <v>109</v>
      </c>
      <c r="G211" s="43" t="s">
        <v>108</v>
      </c>
      <c r="H211" s="43" t="s">
        <v>62</v>
      </c>
      <c r="I211" s="49" t="s">
        <v>62</v>
      </c>
      <c r="J211" s="43" t="s">
        <v>62</v>
      </c>
      <c r="K211" s="43">
        <v>0</v>
      </c>
      <c r="L211" s="43">
        <v>0.04</v>
      </c>
      <c r="M211" s="43">
        <v>0.04</v>
      </c>
      <c r="N211" s="43">
        <v>0</v>
      </c>
      <c r="O211" s="43">
        <v>0.04</v>
      </c>
      <c r="P211" s="43">
        <v>0.04</v>
      </c>
      <c r="Q211" s="43">
        <v>0</v>
      </c>
      <c r="R211" s="43">
        <v>0</v>
      </c>
      <c r="S211" s="43">
        <v>0</v>
      </c>
      <c r="T211" s="43" t="s">
        <v>62</v>
      </c>
      <c r="U211" s="51" t="s">
        <v>62</v>
      </c>
    </row>
    <row r="212" spans="1:21" ht="30" x14ac:dyDescent="0.25">
      <c r="A212" t="b">
        <v>0</v>
      </c>
      <c r="B212" t="b">
        <v>0</v>
      </c>
      <c r="D212" s="48" t="s">
        <v>62</v>
      </c>
      <c r="E212" s="43" t="s">
        <v>106</v>
      </c>
      <c r="F212" s="43" t="s">
        <v>111</v>
      </c>
      <c r="G212" s="43" t="s">
        <v>108</v>
      </c>
      <c r="H212" s="43" t="s">
        <v>62</v>
      </c>
      <c r="I212" s="49" t="s">
        <v>62</v>
      </c>
      <c r="J212" s="43" t="s">
        <v>62</v>
      </c>
      <c r="K212" s="43">
        <v>0.14000000000000001</v>
      </c>
      <c r="L212" s="43">
        <v>0.14000000000000001</v>
      </c>
      <c r="M212" s="43">
        <v>0.14000000000000001</v>
      </c>
      <c r="N212" s="43">
        <v>0</v>
      </c>
      <c r="O212" s="43">
        <v>0.14000000000000001</v>
      </c>
      <c r="P212" s="43">
        <v>0.14000000000000001</v>
      </c>
      <c r="Q212" s="43">
        <v>0</v>
      </c>
      <c r="R212" s="43">
        <v>0.3</v>
      </c>
      <c r="S212" s="43">
        <v>0.3</v>
      </c>
      <c r="T212" s="43" t="s">
        <v>62</v>
      </c>
      <c r="U212" s="51" t="s">
        <v>62</v>
      </c>
    </row>
    <row r="213" spans="1:21" ht="30" x14ac:dyDescent="0.25">
      <c r="A213" t="b">
        <v>0</v>
      </c>
      <c r="B213" t="b">
        <v>0</v>
      </c>
      <c r="D213" s="48" t="s">
        <v>62</v>
      </c>
      <c r="E213" s="43" t="s">
        <v>106</v>
      </c>
      <c r="F213" s="43" t="s">
        <v>110</v>
      </c>
      <c r="G213" s="43" t="s">
        <v>108</v>
      </c>
      <c r="H213" s="43" t="s">
        <v>62</v>
      </c>
      <c r="I213" s="49" t="s">
        <v>62</v>
      </c>
      <c r="J213" s="43" t="s">
        <v>62</v>
      </c>
      <c r="K213" s="43">
        <v>0</v>
      </c>
      <c r="L213" s="43">
        <v>0</v>
      </c>
      <c r="M213" s="43">
        <v>0</v>
      </c>
      <c r="N213" s="43">
        <v>0</v>
      </c>
      <c r="O213" s="43">
        <v>0</v>
      </c>
      <c r="P213" s="43">
        <v>0</v>
      </c>
      <c r="Q213" s="43">
        <v>0.04</v>
      </c>
      <c r="R213" s="43">
        <v>0.15</v>
      </c>
      <c r="S213" s="43">
        <v>0.15</v>
      </c>
      <c r="T213" s="43" t="s">
        <v>62</v>
      </c>
      <c r="U213" s="51" t="s">
        <v>62</v>
      </c>
    </row>
    <row r="214" spans="1:21" x14ac:dyDescent="0.25">
      <c r="A214" t="b">
        <v>0</v>
      </c>
      <c r="B214" t="b">
        <v>0</v>
      </c>
      <c r="D214" s="48" t="s">
        <v>112</v>
      </c>
      <c r="E214" s="43" t="s">
        <v>62</v>
      </c>
      <c r="F214" s="43" t="s">
        <v>62</v>
      </c>
      <c r="G214" s="43" t="s">
        <v>62</v>
      </c>
      <c r="H214" s="43" t="s">
        <v>62</v>
      </c>
      <c r="I214" s="49" t="s">
        <v>62</v>
      </c>
      <c r="J214" s="43" t="s">
        <v>62</v>
      </c>
      <c r="K214" s="43">
        <v>0.18000000000000002</v>
      </c>
      <c r="L214" s="43">
        <v>0.18000000000000002</v>
      </c>
      <c r="M214" s="43">
        <v>0.18000000000000002</v>
      </c>
      <c r="N214" s="43">
        <v>0</v>
      </c>
      <c r="O214" s="43">
        <v>0.18000000000000002</v>
      </c>
      <c r="P214" s="43">
        <v>0.18000000000000002</v>
      </c>
      <c r="Q214" s="43">
        <v>0.04</v>
      </c>
      <c r="R214" s="43">
        <v>0.44999999999999996</v>
      </c>
      <c r="S214" s="43">
        <v>0.44999999999999996</v>
      </c>
      <c r="T214" s="43" t="s">
        <v>62</v>
      </c>
      <c r="U214" s="51" t="s">
        <v>62</v>
      </c>
    </row>
    <row r="215" spans="1:21" x14ac:dyDescent="0.25">
      <c r="A215" t="b">
        <v>1</v>
      </c>
      <c r="B215" t="b">
        <v>1</v>
      </c>
      <c r="D215" s="48" t="s">
        <v>113</v>
      </c>
      <c r="E215" s="43" t="s">
        <v>62</v>
      </c>
      <c r="F215" s="43" t="s">
        <v>62</v>
      </c>
      <c r="G215" s="43" t="s">
        <v>62</v>
      </c>
      <c r="H215" s="43" t="s">
        <v>62</v>
      </c>
      <c r="I215" s="49" t="s">
        <v>62</v>
      </c>
      <c r="J215" s="43" t="s">
        <v>62</v>
      </c>
      <c r="K215" s="43">
        <v>352881.29383920005</v>
      </c>
      <c r="L215" s="43">
        <v>286927.07958633604</v>
      </c>
      <c r="M215" s="43">
        <v>400613.374300608</v>
      </c>
      <c r="N215" s="43">
        <v>0</v>
      </c>
      <c r="O215" s="43">
        <v>58839.703203859201</v>
      </c>
      <c r="P215" s="43">
        <v>0</v>
      </c>
      <c r="Q215" s="43">
        <v>16427.761192080001</v>
      </c>
      <c r="R215" s="43">
        <v>45359.999999999993</v>
      </c>
      <c r="S215" s="43">
        <v>136080</v>
      </c>
      <c r="T215" s="43">
        <v>1297129.2121220834</v>
      </c>
      <c r="U215" s="51">
        <v>0.14552513423917404</v>
      </c>
    </row>
    <row r="216" spans="1:21" x14ac:dyDescent="0.25">
      <c r="A216" t="b">
        <v>1</v>
      </c>
      <c r="B216" t="b">
        <v>1</v>
      </c>
      <c r="D216" s="48" t="s">
        <v>114</v>
      </c>
      <c r="E216" s="43" t="s">
        <v>62</v>
      </c>
      <c r="F216" s="43" t="s">
        <v>62</v>
      </c>
      <c r="G216" s="43" t="s">
        <v>62</v>
      </c>
      <c r="H216" s="43" t="s">
        <v>62</v>
      </c>
      <c r="I216" s="49" t="s">
        <v>62</v>
      </c>
      <c r="J216" s="43" t="s">
        <v>62</v>
      </c>
      <c r="K216" s="43">
        <v>2403513.7013714402</v>
      </c>
      <c r="L216" s="43">
        <v>2072251.1303457601</v>
      </c>
      <c r="M216" s="43">
        <v>2837678.0679626395</v>
      </c>
      <c r="N216" s="43">
        <v>0</v>
      </c>
      <c r="O216" s="43">
        <v>398802.43282615673</v>
      </c>
      <c r="P216" s="43">
        <v>0</v>
      </c>
      <c r="Q216" s="43">
        <v>445192.32830536808</v>
      </c>
      <c r="R216" s="43">
        <v>166320</v>
      </c>
      <c r="S216" s="43">
        <v>589680</v>
      </c>
      <c r="T216" s="43">
        <v>8913437.6608113647</v>
      </c>
      <c r="U216" s="51">
        <v>1</v>
      </c>
    </row>
  </sheetData>
  <mergeCells count="9">
    <mergeCell ref="E98:I98"/>
    <mergeCell ref="E139:I139"/>
    <mergeCell ref="E181:I181"/>
    <mergeCell ref="D1:H1"/>
    <mergeCell ref="D2:H3"/>
    <mergeCell ref="D5:H5"/>
    <mergeCell ref="D6:I15"/>
    <mergeCell ref="E18:I18"/>
    <mergeCell ref="E58:I58"/>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3">
    <cfRule type="expression" dxfId="27" priority="28">
      <formula>$A61</formula>
    </cfRule>
  </conditionalFormatting>
  <conditionalFormatting sqref="K61:S93">
    <cfRule type="expression" dxfId="26" priority="27">
      <formula>NOT($A61)</formula>
    </cfRule>
  </conditionalFormatting>
  <conditionalFormatting sqref="E61:T93">
    <cfRule type="expression" dxfId="25" priority="26">
      <formula>$B61</formula>
    </cfRule>
  </conditionalFormatting>
  <conditionalFormatting sqref="D61:D93">
    <cfRule type="expression" dxfId="24" priority="25">
      <formula>$B61</formula>
    </cfRule>
  </conditionalFormatting>
  <conditionalFormatting sqref="U61:U93">
    <cfRule type="expression" dxfId="23" priority="24">
      <formula>$B61</formula>
    </cfRule>
  </conditionalFormatting>
  <conditionalFormatting sqref="A61:B93">
    <cfRule type="cellIs" dxfId="22" priority="22" operator="equal">
      <formula>TRUE</formula>
    </cfRule>
    <cfRule type="cellIs" dxfId="21" priority="23" operator="equal">
      <formula>FALSE</formula>
    </cfRule>
  </conditionalFormatting>
  <conditionalFormatting sqref="K101:T134">
    <cfRule type="expression" dxfId="20" priority="21">
      <formula>$A101</formula>
    </cfRule>
  </conditionalFormatting>
  <conditionalFormatting sqref="K101:S134">
    <cfRule type="expression" dxfId="19" priority="20">
      <formula>NOT($A101)</formula>
    </cfRule>
  </conditionalFormatting>
  <conditionalFormatting sqref="E101:T134">
    <cfRule type="expression" dxfId="18" priority="19">
      <formula>$B101</formula>
    </cfRule>
  </conditionalFormatting>
  <conditionalFormatting sqref="D101:D134">
    <cfRule type="expression" dxfId="17" priority="18">
      <formula>$B101</formula>
    </cfRule>
  </conditionalFormatting>
  <conditionalFormatting sqref="U101:U134">
    <cfRule type="expression" dxfId="16" priority="17">
      <formula>$B101</formula>
    </cfRule>
  </conditionalFormatting>
  <conditionalFormatting sqref="A101:B134">
    <cfRule type="cellIs" dxfId="15" priority="15" operator="equal">
      <formula>TRUE</formula>
    </cfRule>
    <cfRule type="cellIs" dxfId="14" priority="16" operator="equal">
      <formula>FALSE</formula>
    </cfRule>
  </conditionalFormatting>
  <conditionalFormatting sqref="K142:T176">
    <cfRule type="expression" dxfId="13" priority="14">
      <formula>$A142</formula>
    </cfRule>
  </conditionalFormatting>
  <conditionalFormatting sqref="K142:S176">
    <cfRule type="expression" dxfId="12" priority="13">
      <formula>NOT($A142)</formula>
    </cfRule>
  </conditionalFormatting>
  <conditionalFormatting sqref="E142:T176">
    <cfRule type="expression" dxfId="11" priority="12">
      <formula>$B142</formula>
    </cfRule>
  </conditionalFormatting>
  <conditionalFormatting sqref="D142:D176">
    <cfRule type="expression" dxfId="10" priority="11">
      <formula>$B142</formula>
    </cfRule>
  </conditionalFormatting>
  <conditionalFormatting sqref="U142:U176">
    <cfRule type="expression" dxfId="9" priority="10">
      <formula>$B142</formula>
    </cfRule>
  </conditionalFormatting>
  <conditionalFormatting sqref="A142:B176">
    <cfRule type="cellIs" dxfId="8" priority="8" operator="equal">
      <formula>TRUE</formula>
    </cfRule>
    <cfRule type="cellIs" dxfId="7" priority="9" operator="equal">
      <formula>FALSE</formula>
    </cfRule>
  </conditionalFormatting>
  <conditionalFormatting sqref="K184:T216">
    <cfRule type="expression" dxfId="6" priority="7">
      <formula>$A184</formula>
    </cfRule>
  </conditionalFormatting>
  <conditionalFormatting sqref="K184:S216">
    <cfRule type="expression" dxfId="5" priority="6">
      <formula>NOT($A184)</formula>
    </cfRule>
  </conditionalFormatting>
  <conditionalFormatting sqref="E184:T216">
    <cfRule type="expression" dxfId="4" priority="5">
      <formula>$B184</formula>
    </cfRule>
  </conditionalFormatting>
  <conditionalFormatting sqref="D184:D216">
    <cfRule type="expression" dxfId="3" priority="4">
      <formula>$B184</formula>
    </cfRule>
  </conditionalFormatting>
  <conditionalFormatting sqref="U184:U216">
    <cfRule type="expression" dxfId="2" priority="3">
      <formula>$B184</formula>
    </cfRule>
  </conditionalFormatting>
  <conditionalFormatting sqref="A184:B216">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MediaLengthInSeconds xmlns="7e1d0598-f9f7-4c56-aecd-97ca04d53d90" xsi:nil="true"/>
  </documentManagement>
</p:properties>
</file>

<file path=customXml/itemProps1.xml><?xml version="1.0" encoding="utf-8"?>
<ds:datastoreItem xmlns:ds="http://schemas.openxmlformats.org/officeDocument/2006/customXml" ds:itemID="{F8B53E98-041E-4E52-9200-A8C96EFDC6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4D50B40-74EF-4FE7-879D-9B04BF5619A5}">
  <ds:schemaRefs>
    <ds:schemaRef ds:uri="http://schemas.microsoft.com/sharepoint/v3/contenttype/forms"/>
  </ds:schemaRefs>
</ds:datastoreItem>
</file>

<file path=customXml/itemProps3.xml><?xml version="1.0" encoding="utf-8"?>
<ds:datastoreItem xmlns:ds="http://schemas.openxmlformats.org/officeDocument/2006/customXml" ds:itemID="{4ECA4949-FBF9-45AF-BDD8-8B040F5E42F2}">
  <ds:schemaRefs>
    <ds:schemaRef ds:uri="http://purl.org/dc/elements/1.1/"/>
    <ds:schemaRef ds:uri="http://purl.org/dc/dcmitype/"/>
    <ds:schemaRef ds:uri="7e1d0598-f9f7-4c56-aecd-97ca04d53d90"/>
    <ds:schemaRef ds:uri="http://purl.org/dc/terms/"/>
    <ds:schemaRef ds:uri="http://schemas.microsoft.com/office/2006/metadata/properties"/>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Christopher DuPlessis</dc:creator>
  <cp:lastModifiedBy>Nadesan Pushparaj</cp:lastModifiedBy>
  <dcterms:created xsi:type="dcterms:W3CDTF">2021-07-26T06:42:23Z</dcterms:created>
  <dcterms:modified xsi:type="dcterms:W3CDTF">2021-07-26T22:12:31Z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3157100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ComplianceAssetId">
    <vt:lpwstr/>
  </property>
  <property fmtid="{D5CDD505-2E9C-101B-9397-08002B2CF9AE}" pid="8" name="TemplateUrl">
    <vt:lpwstr/>
  </property>
</Properties>
</file>